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 tabRatio="500"/>
  </bookViews>
  <sheets>
    <sheet name="Comparativo" sheetId="1" r:id="rId1"/>
  </sheets>
  <definedNames>
    <definedName name="_xlnm.Print_Area" localSheetId="0">Comparativo!$A$2:$I$118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13" i="1" l="1"/>
  <c r="I113" i="1" s="1"/>
  <c r="H112" i="1"/>
  <c r="I112" i="1" s="1"/>
  <c r="H111" i="1"/>
  <c r="I111" i="1" s="1"/>
  <c r="H110" i="1"/>
  <c r="I110" i="1" s="1"/>
  <c r="H109" i="1"/>
  <c r="I109" i="1" s="1"/>
  <c r="H108" i="1"/>
  <c r="I108" i="1" s="1"/>
  <c r="H107" i="1"/>
  <c r="I107" i="1" s="1"/>
  <c r="H106" i="1"/>
  <c r="I106" i="1" s="1"/>
  <c r="H105" i="1"/>
  <c r="I105" i="1" s="1"/>
  <c r="H104" i="1"/>
  <c r="I104" i="1" s="1"/>
  <c r="H103" i="1"/>
  <c r="I103" i="1" s="1"/>
  <c r="H97" i="1"/>
  <c r="I97" i="1" s="1"/>
  <c r="H96" i="1"/>
  <c r="I96" i="1" s="1"/>
  <c r="H95" i="1"/>
  <c r="I95" i="1" s="1"/>
  <c r="H94" i="1"/>
  <c r="I94" i="1" s="1"/>
  <c r="H88" i="1"/>
  <c r="I88" i="1" s="1"/>
  <c r="H87" i="1"/>
  <c r="I87" i="1" s="1"/>
  <c r="H86" i="1"/>
  <c r="I86" i="1" s="1"/>
  <c r="H80" i="1"/>
  <c r="I80" i="1" s="1"/>
  <c r="H79" i="1"/>
  <c r="I79" i="1" s="1"/>
  <c r="H78" i="1"/>
  <c r="I78" i="1" s="1"/>
  <c r="H77" i="1"/>
  <c r="I77" i="1" s="1"/>
  <c r="H76" i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H70" i="1"/>
  <c r="I70" i="1" s="1"/>
  <c r="H69" i="1"/>
  <c r="I69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F50" i="1"/>
  <c r="H49" i="1"/>
  <c r="F49" i="1"/>
  <c r="H48" i="1"/>
  <c r="F48" i="1"/>
  <c r="H47" i="1"/>
  <c r="F47" i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H38" i="1"/>
  <c r="I38" i="1" s="1"/>
  <c r="H37" i="1"/>
  <c r="I37" i="1" s="1"/>
  <c r="H31" i="1"/>
  <c r="I31" i="1" s="1"/>
  <c r="H30" i="1"/>
  <c r="F30" i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2" i="1"/>
  <c r="I12" i="1" s="1"/>
  <c r="H11" i="1"/>
  <c r="I11" i="1" s="1"/>
  <c r="I115" i="1" l="1"/>
  <c r="I49" i="1"/>
  <c r="I47" i="1"/>
  <c r="I82" i="1"/>
  <c r="I50" i="1"/>
  <c r="I48" i="1"/>
  <c r="I90" i="1"/>
  <c r="I99" i="1"/>
  <c r="I30" i="1"/>
  <c r="I33" i="1" s="1"/>
  <c r="I14" i="1"/>
  <c r="I65" i="1" l="1"/>
  <c r="I118" i="1" l="1"/>
</calcChain>
</file>

<file path=xl/sharedStrings.xml><?xml version="1.0" encoding="utf-8"?>
<sst xmlns="http://schemas.openxmlformats.org/spreadsheetml/2006/main" count="310" uniqueCount="221">
  <si>
    <t>PLANILHA DE ORÇAMENTO</t>
  </si>
  <si>
    <t>Obra: ILUMINAÇÃO ORNAMENTAL – ÁREA VERDE RESIDENCIAL PARARANGABA</t>
  </si>
  <si>
    <t>Local:</t>
  </si>
  <si>
    <t>FINAL DE RUA ENTRE AV. BENEDITO FRIGGI E RUA RIO GUAÍBA – JD. PARARANGABA , SÃO JOSÉ DOS CAMPOS/SP</t>
  </si>
  <si>
    <t>ITEM</t>
  </si>
  <si>
    <t>CÓDIGO</t>
  </si>
  <si>
    <t>ESPECIFICAÇÃO DO SERVIÇO</t>
  </si>
  <si>
    <t>UNID.</t>
  </si>
  <si>
    <t>QUANT.</t>
  </si>
  <si>
    <t>PREÇO UNITÁRIO</t>
  </si>
  <si>
    <t>PREÇO TOTAL</t>
  </si>
  <si>
    <t>01</t>
  </si>
  <si>
    <t>ORGANIZAÇÃO, SINALIZAÇÃO E SEGURANÇA DA OBRA</t>
  </si>
  <si>
    <t>1.01</t>
  </si>
  <si>
    <t>02.08.050</t>
  </si>
  <si>
    <t>Placa em lona com impressão digital e estrutura em madeira</t>
  </si>
  <si>
    <t>M2</t>
  </si>
  <si>
    <t>1.02</t>
  </si>
  <si>
    <t>02.01.180</t>
  </si>
  <si>
    <t>Banheiro químico modelo Standard, com manutenção conforme exigências da CETESB</t>
  </si>
  <si>
    <t>UNMES</t>
  </si>
  <si>
    <t>TOTAL DA ETAPA</t>
  </si>
  <si>
    <t>02</t>
  </si>
  <si>
    <t>ENTRADA DE ENERGIA EM BAIXA TENSÃO (LEITURA POR LENTE)</t>
  </si>
  <si>
    <t>2.01</t>
  </si>
  <si>
    <t>96985</t>
  </si>
  <si>
    <t>HASTE DE ATERRAMENTO, DIÂMETRO 5/8", COM 3 METROS - FORNECIMENTO E INSTALAÇÃO. AF_08/2023</t>
  </si>
  <si>
    <t>UN</t>
  </si>
  <si>
    <t>2.02</t>
  </si>
  <si>
    <t>42.05.160</t>
  </si>
  <si>
    <t>Conector olhal cabo/haste de 5/8´</t>
  </si>
  <si>
    <t>2.03</t>
  </si>
  <si>
    <t>42.05.310</t>
  </si>
  <si>
    <t>Caixa de inspeção do terra cilíndrica em PVC rígido, diâmetro de 300 mm - h= 250 mm</t>
  </si>
  <si>
    <t>2.04</t>
  </si>
  <si>
    <t>69.20.070</t>
  </si>
  <si>
    <t>Fita em aço inoxidável para poste de 0,50 m x 19 mm, com fecho em aço inoxidável</t>
  </si>
  <si>
    <t>2.05</t>
  </si>
  <si>
    <t>01.05.001</t>
  </si>
  <si>
    <t>ESCAVAÇÃO MANUAL – PROFUNDIDADE ATE 1.80 M</t>
  </si>
  <si>
    <t>M3</t>
  </si>
  <si>
    <t>2.06</t>
  </si>
  <si>
    <t>11.04.020</t>
  </si>
  <si>
    <t>Concreto não estrutural executado no local, mínimo 150 kg cimento / m³</t>
  </si>
  <si>
    <t>2.07</t>
  </si>
  <si>
    <t>36.03.020</t>
  </si>
  <si>
    <t>Caixa de medição polifásica (500 x 600 x 200) mm, padrão concessionárias</t>
  </si>
  <si>
    <t>2.08</t>
  </si>
  <si>
    <t>ELETRODUTO DE PVC RÍGIDO, ROSCÁVEL - 32MM (1")</t>
  </si>
  <si>
    <t>M</t>
  </si>
  <si>
    <t>2.09</t>
  </si>
  <si>
    <t>CABO 16,00MM2 - ISOLAMENTO PARA 1,0KV - CLASSE 4 - FLEXÍVEL</t>
  </si>
  <si>
    <t>2.10</t>
  </si>
  <si>
    <t>36.04.010</t>
  </si>
  <si>
    <t>Suporte para 1 isolador de baixa tensão</t>
  </si>
  <si>
    <t>2.11</t>
  </si>
  <si>
    <t>36.05.010</t>
  </si>
  <si>
    <t>Isolador tipo roldana para baixa tensão de 76 x 79 mm</t>
  </si>
  <si>
    <t>2.12</t>
  </si>
  <si>
    <t>38.05.060</t>
  </si>
  <si>
    <t>Eletroduto galvanizado a quente conforme NBR6323 - 1´ - com acessórios</t>
  </si>
  <si>
    <t>2.13</t>
  </si>
  <si>
    <t>CAIXA DE PASSAGEM EM ALVENARIA - TAMPA DE CONCRETO</t>
  </si>
  <si>
    <t>2.14</t>
  </si>
  <si>
    <t>U</t>
  </si>
  <si>
    <t>POSTE DE ENTRADA DE ENERGIA, DUPLO "T" - 7,5M/90DAN</t>
  </si>
  <si>
    <t>39.10.130</t>
  </si>
  <si>
    <t>Terminal de pressão/compressão para cabo de 35 mm²</t>
  </si>
  <si>
    <t>03</t>
  </si>
  <si>
    <t>QUADRO DE DISTRIBUIÇÃO E COMANDO</t>
  </si>
  <si>
    <t>3.01</t>
  </si>
  <si>
    <t>40.10.080</t>
  </si>
  <si>
    <t>Contator de potência 22 A/25 A - 2na+2nf</t>
  </si>
  <si>
    <t>3.02</t>
  </si>
  <si>
    <t>37.13.840</t>
  </si>
  <si>
    <t>Mini-disjuntor termomagnético, bipolar 220/380 V, corrente de 10 A até 32 A</t>
  </si>
  <si>
    <t>3.03</t>
  </si>
  <si>
    <t>37.13.860</t>
  </si>
  <si>
    <t>Mini-disjuntor termomagnético, bipolar 220/380 V, corrente de 63 A</t>
  </si>
  <si>
    <t>3.05</t>
  </si>
  <si>
    <t>38.15.020</t>
  </si>
  <si>
    <t>Eletroduto metálico flexível com capa em PVC de 1´</t>
  </si>
  <si>
    <t>3.06</t>
  </si>
  <si>
    <t>38.15.320</t>
  </si>
  <si>
    <t>Terminal macho giratório em latão zincado de 1´</t>
  </si>
  <si>
    <t>3.07</t>
  </si>
  <si>
    <t>40.11.010</t>
  </si>
  <si>
    <t>Relé fotoelétrico 50/60 Hz, 110/220 V, 1200 VA, completo</t>
  </si>
  <si>
    <t>3.08</t>
  </si>
  <si>
    <t>37.24.032</t>
  </si>
  <si>
    <t>Supressor de surto monofásico, corrente nominal 20 kA, Imax. de surto 50 até 80 kA</t>
  </si>
  <si>
    <t>3.09</t>
  </si>
  <si>
    <t>39.10.080</t>
  </si>
  <si>
    <t>Terminal de pressão/compressão para cabo de 16 mm²</t>
  </si>
  <si>
    <t>3.10</t>
  </si>
  <si>
    <t>09.05.063</t>
  </si>
  <si>
    <t>BARRAMENTO DE 60A P/ QUADROS DE DISTRIBUIÇÃO</t>
  </si>
  <si>
    <t>3.11</t>
  </si>
  <si>
    <t>09.83.037</t>
  </si>
  <si>
    <t>BARRA DE COBRE PARA NEUTRO – 60 A</t>
  </si>
  <si>
    <t>3.13</t>
  </si>
  <si>
    <t>PROTEÇÃO PARA BARRAMENTO DE QUADROS EM POLICARBONATO COMPACTO 4MM</t>
  </si>
  <si>
    <t>3.14</t>
  </si>
  <si>
    <t>37.20.156</t>
  </si>
  <si>
    <t>Placa de montagem para quadros em geral, em chapa de aço</t>
  </si>
  <si>
    <t>3.15</t>
  </si>
  <si>
    <t>QUADRO GERAL OU DE DISTRIBUIÇÃO, EM CHAPA METÁLICA N.14 ESMALTADA</t>
  </si>
  <si>
    <t>3.16</t>
  </si>
  <si>
    <t>38.04.060</t>
  </si>
  <si>
    <t>Eletroduto galvanizado conforme NBR13057 -  1´ com acessórios</t>
  </si>
  <si>
    <t>3.17</t>
  </si>
  <si>
    <t>39.02.040</t>
  </si>
  <si>
    <t>Cabo de cobre de 10 mm², isolamento 750 V - isolação em PVC 70°C</t>
  </si>
  <si>
    <t>3.18</t>
  </si>
  <si>
    <t>39.10.060</t>
  </si>
  <si>
    <t>Terminal de pressão/compressão para cabo de 6 até 10 mm²</t>
  </si>
  <si>
    <t>3.19</t>
  </si>
  <si>
    <t>04.21.160</t>
  </si>
  <si>
    <t>Remoção de quadro de distribuição, chamada ou caixa de passagem</t>
  </si>
  <si>
    <t>3.20</t>
  </si>
  <si>
    <t>14.01.050</t>
  </si>
  <si>
    <t>Alvenaria de embasamento em bloco de concreto de 14 x 19 x 39 cm - classe A</t>
  </si>
  <si>
    <t>3.21</t>
  </si>
  <si>
    <t>14.11.221</t>
  </si>
  <si>
    <t>Alvenaria de bloco de concreto estrutural 14 cm - classe B</t>
  </si>
  <si>
    <t>3.24</t>
  </si>
  <si>
    <t>CABO 35,00MM2 - ISOLAMENTO PARA 1,0KV - CLASSE 4 - FLEXÍVEL</t>
  </si>
  <si>
    <t>3.25</t>
  </si>
  <si>
    <t>CABO 70,00MM2 - ISOLAMENTO PARA 1,0KV - CLASSE 4 - FLEXÍVEL</t>
  </si>
  <si>
    <t>3.26</t>
  </si>
  <si>
    <t>3.27</t>
  </si>
  <si>
    <t>39.10.200</t>
  </si>
  <si>
    <t>Terminal de pressão/compressão para cabo de 70 mm²</t>
  </si>
  <si>
    <t>3.29</t>
  </si>
  <si>
    <t>BARRAMENTO DE COBRE PARA 100A - 15X3MM</t>
  </si>
  <si>
    <t>3.30</t>
  </si>
  <si>
    <t>BARRAMENTO DE COBRE PARA 150A - 20X4MM</t>
  </si>
  <si>
    <t>3.34</t>
  </si>
  <si>
    <t>ELETRODUTO DE AÇO GALVANIZADO A FOGO, TIPO SEMI-PESADO/ MÉDIO - 3"</t>
  </si>
  <si>
    <t>3.35</t>
  </si>
  <si>
    <t>37.13.850</t>
  </si>
  <si>
    <t>Mini-disjuntor termomagnético, bipolar 220/380 V, corrente de 40 A até 50 A</t>
  </si>
  <si>
    <t>04</t>
  </si>
  <si>
    <t>IMPLANTAÇÃO CIVIL</t>
  </si>
  <si>
    <t>4.01</t>
  </si>
  <si>
    <t>38.13.010</t>
  </si>
  <si>
    <t>Eletroduto corrugado em polietileno de alta densidade, DN= 30 mm, com acessórios</t>
  </si>
  <si>
    <t>4.03</t>
  </si>
  <si>
    <t>4.04</t>
  </si>
  <si>
    <t>ESCAVACAO MANUAL – PROFUNDIDADE ATE 1.80 M</t>
  </si>
  <si>
    <t>4.05</t>
  </si>
  <si>
    <t>06.11.040</t>
  </si>
  <si>
    <t>Reaterro manual apiloado sem controle de compactação</t>
  </si>
  <si>
    <t>4.06</t>
  </si>
  <si>
    <t>DEMOLIÇÃO MECANIZADA DE CONCRETO SIMPLES</t>
  </si>
  <si>
    <t>4.07</t>
  </si>
  <si>
    <t>08.05.100</t>
  </si>
  <si>
    <t>Dreno com pedra britada</t>
  </si>
  <si>
    <t>4.08</t>
  </si>
  <si>
    <t>CAIXA DE PASSAGEM E TAMPA PRÉ-MOLDADAS EM CONCRETO, SEM FUNDO, 40X40CM</t>
  </si>
  <si>
    <t>4.09</t>
  </si>
  <si>
    <t>RETIRADA DE PARALELEPÍPEDOS</t>
  </si>
  <si>
    <t>4.10</t>
  </si>
  <si>
    <t>RECOLOCAÇÃO DE PARALELEPÍPEDOS</t>
  </si>
  <si>
    <t>4.11</t>
  </si>
  <si>
    <t>RETIRADA DE GUIAS DE CONCRETO</t>
  </si>
  <si>
    <t>4.12</t>
  </si>
  <si>
    <t>54.20.100</t>
  </si>
  <si>
    <t>Reassentamento de guia pré-moldada reta e/ou curva</t>
  </si>
  <si>
    <t>4.13</t>
  </si>
  <si>
    <t>38.13.016</t>
  </si>
  <si>
    <t>Eletroduto corrugado em polietileno de alta densidade, DN= 40 mm, com acessórios</t>
  </si>
  <si>
    <t>05</t>
  </si>
  <si>
    <t>IMPLANTAÇÃO ELÉTRICA</t>
  </si>
  <si>
    <t>5.01</t>
  </si>
  <si>
    <t>39.21.231</t>
  </si>
  <si>
    <t>Cabo de cobre flexível de 3 x 2,5 mm², isolamento 0,6/1 kV - isolação HEPR 90°C</t>
  </si>
  <si>
    <t>5.02</t>
  </si>
  <si>
    <t>39.21.020</t>
  </si>
  <si>
    <t>Cabo de cobre flexível de 2,5 mm², isolamento 0,6/1kV - isolação HEPR 90°C</t>
  </si>
  <si>
    <t>5.03</t>
  </si>
  <si>
    <t>39.21.030</t>
  </si>
  <si>
    <t>Cabo de cobre flexível de 4 mm², isolamento 0,6/1kV - isolação HEPR 90°C</t>
  </si>
  <si>
    <t>06</t>
  </si>
  <si>
    <t>SPDA</t>
  </si>
  <si>
    <t>6.01</t>
  </si>
  <si>
    <t>39.04.080</t>
  </si>
  <si>
    <t>Cabo de cobre nu, têmpera mole, classe 2, de 50 mm²</t>
  </si>
  <si>
    <t>6.02</t>
  </si>
  <si>
    <t>6.03</t>
  </si>
  <si>
    <t>6.04</t>
  </si>
  <si>
    <t>39.10.160</t>
  </si>
  <si>
    <t>Terminal de pressão/compressão para cabo de 50 mm²</t>
  </si>
  <si>
    <t>07</t>
  </si>
  <si>
    <t>POSTES E EQUIPAMENTOS DE ILUMINAÇÃO</t>
  </si>
  <si>
    <t>7.01</t>
  </si>
  <si>
    <t>7.02</t>
  </si>
  <si>
    <t>7.03</t>
  </si>
  <si>
    <t>MÃO DE OBRA PARA INSTALAÇÃO DE PROJETOR LED PARA POSTE</t>
  </si>
  <si>
    <t>7.04</t>
  </si>
  <si>
    <t>04.17.040</t>
  </si>
  <si>
    <t>Remoção de aparelho de iluminação ou projetor fixo em poste ou braço</t>
  </si>
  <si>
    <t>7.05</t>
  </si>
  <si>
    <t>04.21.130</t>
  </si>
  <si>
    <t>Remoção de poste de concreto</t>
  </si>
  <si>
    <t>7.06</t>
  </si>
  <si>
    <t>41.10.060</t>
  </si>
  <si>
    <t>Braço em tubo de ferro galvanizado de 1" x 1,00 m para fixação de uma luminária</t>
  </si>
  <si>
    <t>7.07</t>
  </si>
  <si>
    <t>41.11.440</t>
  </si>
  <si>
    <t>Suporte tubular de fixação em poste para 1 luminária tipo pétala</t>
  </si>
  <si>
    <t>7.14</t>
  </si>
  <si>
    <t>41.11.450</t>
  </si>
  <si>
    <t>Suporte tubular de fixação em poste para 2 luminárias tipo pétala</t>
  </si>
  <si>
    <t>7.08</t>
  </si>
  <si>
    <t>MÃO DE OBRA PARA INSTALAÇÃO DE LUMINÁRIA LED PARA POSTE</t>
  </si>
  <si>
    <t>7.10</t>
  </si>
  <si>
    <t>POSTE METÁLICO TELECÔNICO RETO, EM AÇO GALVANIZADO A FOGO, ALTURA LIVRE DE 7,00 M</t>
  </si>
  <si>
    <t>7.12</t>
  </si>
  <si>
    <t>SHORTING GAP – DISPOSITIVO PARA LIGAÇÃO PERMANENTE ENTRE FASE E CARGA DE BASE PARA RELÉ</t>
  </si>
  <si>
    <t>TOTAL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</si>
</sst>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(* #,##0.00_);_(* \(#,##0.00\);_(* \-??_);_(@_)"/>
    <numFmt numFmtId="165" formatCode="_-* #,##0.00_-;\-* #,##0.00_-;_-* \-??_-;_-@_-"/>
    <numFmt numFmtId="166" formatCode="_-* #,##0.00_-;_-* #,##0.00\-;_-* \-??_-;_-@_-"/>
    <numFmt numFmtId="167" formatCode="&quot;BDI= &quot;0.0%"/>
    <numFmt numFmtId="168" formatCode="&quot;BDI = &quot;0.0%"/>
    <numFmt numFmtId="169" formatCode="00\-00\-00"/>
    <numFmt numFmtId="170" formatCode="_-&quot;R$ &quot;* #,##0.00_-;&quot;-R$ &quot;* #,##0.00_-;_-&quot;R$ &quot;* \-??_-;_-@_-"/>
    <numFmt numFmtId="171" formatCode="&quot;R$ &quot;#,##0.00"/>
    <numFmt numFmtId="172" formatCode="00\-000\-000"/>
  </numFmts>
  <fonts count="10" x14ac:knownFonts="1">
    <font>
      <sz val="11"/>
      <color rgb="FF000000"/>
      <name val="Calibri"/>
      <family val="2"/>
      <charset val="1"/>
    </font>
    <font>
      <sz val="12"/>
      <name val="Arial"/>
      <family val="2"/>
      <charset val="1"/>
    </font>
    <font>
      <b/>
      <sz val="10"/>
      <name val="Verdana"/>
      <family val="2"/>
      <charset val="1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sz val="8"/>
      <color rgb="FF0000FF"/>
      <name val="Verdana"/>
      <family val="2"/>
      <charset val="1"/>
    </font>
    <font>
      <sz val="8"/>
      <color rgb="FF000000"/>
      <name val="Verdana"/>
      <family val="2"/>
      <charset val="1"/>
    </font>
    <font>
      <sz val="8"/>
      <color rgb="FFFF0000"/>
      <name val="Verdana"/>
      <family val="2"/>
      <charset val="1"/>
    </font>
    <font>
      <sz val="12"/>
      <color rgb="FFFF0000"/>
      <name val="Arial"/>
      <family val="2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0" fontId="9" fillId="0" borderId="0"/>
    <xf numFmtId="9" fontId="9" fillId="0" borderId="0" applyBorder="0" applyProtection="0"/>
    <xf numFmtId="164" fontId="9" fillId="0" borderId="0" applyBorder="0" applyProtection="0"/>
    <xf numFmtId="165" fontId="9" fillId="0" borderId="0" applyBorder="0" applyProtection="0"/>
    <xf numFmtId="166" fontId="9" fillId="0" borderId="0" applyBorder="0" applyProtection="0"/>
  </cellStyleXfs>
  <cellXfs count="97">
    <xf numFmtId="0" fontId="0" fillId="0" borderId="0" xfId="0"/>
    <xf numFmtId="0" fontId="1" fillId="0" borderId="0" xfId="5" applyNumberFormat="1" applyFont="1" applyBorder="1" applyAlignment="1" applyProtection="1">
      <alignment horizontal="center" vertical="center"/>
    </xf>
    <xf numFmtId="49" fontId="1" fillId="0" borderId="0" xfId="5" applyNumberFormat="1" applyFont="1" applyBorder="1" applyAlignment="1" applyProtection="1">
      <alignment horizontal="right" vertical="center"/>
    </xf>
    <xf numFmtId="0" fontId="1" fillId="0" borderId="0" xfId="5" applyNumberFormat="1" applyFont="1" applyBorder="1" applyAlignment="1" applyProtection="1">
      <alignment vertical="center"/>
    </xf>
    <xf numFmtId="164" fontId="1" fillId="0" borderId="0" xfId="5" applyNumberFormat="1" applyFont="1" applyBorder="1" applyAlignment="1" applyProtection="1">
      <alignment vertical="center"/>
    </xf>
    <xf numFmtId="49" fontId="1" fillId="0" borderId="0" xfId="5" applyNumberFormat="1" applyFont="1" applyBorder="1" applyAlignment="1" applyProtection="1">
      <alignment horizontal="center" vertical="center"/>
    </xf>
    <xf numFmtId="0" fontId="3" fillId="0" borderId="0" xfId="5" applyNumberFormat="1" applyFont="1" applyBorder="1" applyAlignment="1" applyProtection="1">
      <alignment horizontal="left" vertical="center"/>
    </xf>
    <xf numFmtId="0" fontId="3" fillId="0" borderId="0" xfId="5" applyNumberFormat="1" applyFont="1" applyBorder="1" applyAlignment="1" applyProtection="1">
      <alignment vertical="center"/>
    </xf>
    <xf numFmtId="167" fontId="3" fillId="0" borderId="0" xfId="5" applyNumberFormat="1" applyFont="1" applyBorder="1" applyAlignment="1" applyProtection="1">
      <alignment vertical="center"/>
    </xf>
    <xf numFmtId="0" fontId="3" fillId="0" borderId="0" xfId="5" applyNumberFormat="1" applyFont="1" applyBorder="1" applyAlignment="1" applyProtection="1">
      <alignment horizontal="center" vertical="center"/>
    </xf>
    <xf numFmtId="49" fontId="3" fillId="2" borderId="2" xfId="5" applyNumberFormat="1" applyFont="1" applyFill="1" applyBorder="1" applyAlignment="1" applyProtection="1">
      <alignment horizontal="center" vertical="center" wrapText="1"/>
    </xf>
    <xf numFmtId="49" fontId="3" fillId="2" borderId="3" xfId="5" applyNumberFormat="1" applyFont="1" applyFill="1" applyBorder="1" applyAlignment="1" applyProtection="1">
      <alignment horizontal="center" vertical="center" wrapText="1"/>
    </xf>
    <xf numFmtId="49" fontId="3" fillId="2" borderId="3" xfId="5" applyNumberFormat="1" applyFont="1" applyFill="1" applyBorder="1" applyAlignment="1" applyProtection="1">
      <alignment horizontal="center" vertical="center"/>
    </xf>
    <xf numFmtId="0" fontId="3" fillId="2" borderId="3" xfId="5" applyNumberFormat="1" applyFont="1" applyFill="1" applyBorder="1" applyAlignment="1" applyProtection="1">
      <alignment horizontal="center" vertical="center"/>
    </xf>
    <xf numFmtId="0" fontId="3" fillId="2" borderId="3" xfId="5" applyNumberFormat="1" applyFont="1" applyFill="1" applyBorder="1" applyAlignment="1" applyProtection="1">
      <alignment horizontal="center" vertical="center" wrapText="1"/>
    </xf>
    <xf numFmtId="164" fontId="3" fillId="2" borderId="3" xfId="5" applyNumberFormat="1" applyFont="1" applyFill="1" applyBorder="1" applyAlignment="1" applyProtection="1">
      <alignment horizontal="center" vertical="center"/>
    </xf>
    <xf numFmtId="164" fontId="3" fillId="2" borderId="4" xfId="5" applyNumberFormat="1" applyFont="1" applyFill="1" applyBorder="1" applyAlignment="1" applyProtection="1">
      <alignment horizontal="center" vertical="center" wrapText="1"/>
    </xf>
    <xf numFmtId="49" fontId="3" fillId="2" borderId="2" xfId="5" applyNumberFormat="1" applyFont="1" applyFill="1" applyBorder="1" applyAlignment="1" applyProtection="1">
      <alignment horizontal="center" vertical="center"/>
    </xf>
    <xf numFmtId="168" fontId="3" fillId="2" borderId="5" xfId="5" applyNumberFormat="1" applyFont="1" applyFill="1" applyBorder="1" applyAlignment="1" applyProtection="1">
      <alignment horizontal="center" vertical="center"/>
    </xf>
    <xf numFmtId="0" fontId="4" fillId="0" borderId="6" xfId="5" applyNumberFormat="1" applyFont="1" applyBorder="1" applyAlignment="1" applyProtection="1">
      <alignment horizontal="center" vertical="center"/>
    </xf>
    <xf numFmtId="169" fontId="4" fillId="0" borderId="7" xfId="5" applyNumberFormat="1" applyFont="1" applyBorder="1" applyAlignment="1" applyProtection="1">
      <alignment horizontal="center" vertical="center"/>
    </xf>
    <xf numFmtId="169" fontId="4" fillId="0" borderId="8" xfId="5" applyNumberFormat="1" applyFont="1" applyBorder="1" applyAlignment="1" applyProtection="1">
      <alignment horizontal="center" vertical="center"/>
    </xf>
    <xf numFmtId="2" fontId="4" fillId="0" borderId="9" xfId="5" applyNumberFormat="1" applyFont="1" applyBorder="1" applyAlignment="1" applyProtection="1">
      <alignment horizontal="justify" vertical="center"/>
    </xf>
    <xf numFmtId="2" fontId="4" fillId="0" borderId="10" xfId="5" applyNumberFormat="1" applyFont="1" applyBorder="1" applyAlignment="1" applyProtection="1">
      <alignment horizontal="center" vertical="center"/>
    </xf>
    <xf numFmtId="166" fontId="5" fillId="3" borderId="10" xfId="5" applyFont="1" applyFill="1" applyBorder="1" applyAlignment="1" applyProtection="1">
      <alignment horizontal="center" vertical="center"/>
    </xf>
    <xf numFmtId="170" fontId="4" fillId="3" borderId="9" xfId="5" applyNumberFormat="1" applyFont="1" applyFill="1" applyBorder="1" applyAlignment="1" applyProtection="1">
      <alignment horizontal="right" vertical="center"/>
    </xf>
    <xf numFmtId="170" fontId="4" fillId="0" borderId="10" xfId="5" applyNumberFormat="1" applyFont="1" applyBorder="1" applyAlignment="1" applyProtection="1">
      <alignment horizontal="right" vertical="center"/>
    </xf>
    <xf numFmtId="49" fontId="3" fillId="4" borderId="11" xfId="5" applyNumberFormat="1" applyFont="1" applyFill="1" applyBorder="1" applyAlignment="1" applyProtection="1">
      <alignment horizontal="center" vertical="center" wrapText="1"/>
    </xf>
    <xf numFmtId="49" fontId="3" fillId="4" borderId="12" xfId="5" applyNumberFormat="1" applyFont="1" applyFill="1" applyBorder="1" applyAlignment="1" applyProtection="1">
      <alignment horizontal="left" vertical="center"/>
    </xf>
    <xf numFmtId="49" fontId="3" fillId="4" borderId="13" xfId="5" applyNumberFormat="1" applyFont="1" applyFill="1" applyBorder="1" applyAlignment="1" applyProtection="1">
      <alignment horizontal="center" vertical="center"/>
    </xf>
    <xf numFmtId="0" fontId="3" fillId="4" borderId="14" xfId="5" applyNumberFormat="1" applyFont="1" applyFill="1" applyBorder="1" applyAlignment="1" applyProtection="1">
      <alignment vertical="center"/>
    </xf>
    <xf numFmtId="49" fontId="4" fillId="4" borderId="14" xfId="5" applyNumberFormat="1" applyFont="1" applyFill="1" applyBorder="1" applyAlignment="1" applyProtection="1">
      <alignment horizontal="center" vertical="center"/>
    </xf>
    <xf numFmtId="164" fontId="5" fillId="4" borderId="14" xfId="5" applyNumberFormat="1" applyFont="1" applyFill="1" applyBorder="1" applyAlignment="1" applyProtection="1">
      <alignment vertical="center"/>
    </xf>
    <xf numFmtId="164" fontId="3" fillId="4" borderId="14" xfId="5" applyNumberFormat="1" applyFont="1" applyFill="1" applyBorder="1" applyAlignment="1" applyProtection="1">
      <alignment vertical="center"/>
    </xf>
    <xf numFmtId="0" fontId="4" fillId="0" borderId="15" xfId="5" applyNumberFormat="1" applyFont="1" applyBorder="1" applyAlignment="1" applyProtection="1">
      <alignment horizontal="center" vertical="center"/>
    </xf>
    <xf numFmtId="169" fontId="4" fillId="0" borderId="12" xfId="5" applyNumberFormat="1" applyFont="1" applyBorder="1" applyAlignment="1" applyProtection="1">
      <alignment horizontal="center" vertical="center"/>
    </xf>
    <xf numFmtId="169" fontId="4" fillId="0" borderId="13" xfId="5" applyNumberFormat="1" applyFont="1" applyBorder="1" applyAlignment="1" applyProtection="1">
      <alignment horizontal="center" vertical="center"/>
    </xf>
    <xf numFmtId="2" fontId="4" fillId="0" borderId="14" xfId="5" applyNumberFormat="1" applyFont="1" applyBorder="1" applyAlignment="1" applyProtection="1">
      <alignment horizontal="justify" vertical="center"/>
    </xf>
    <xf numFmtId="2" fontId="4" fillId="0" borderId="16" xfId="5" applyNumberFormat="1" applyFont="1" applyBorder="1" applyAlignment="1" applyProtection="1">
      <alignment horizontal="center" vertical="center"/>
    </xf>
    <xf numFmtId="166" fontId="5" fillId="3" borderId="16" xfId="5" applyFont="1" applyFill="1" applyBorder="1" applyAlignment="1" applyProtection="1">
      <alignment horizontal="center" vertical="center"/>
    </xf>
    <xf numFmtId="170" fontId="4" fillId="3" borderId="14" xfId="5" applyNumberFormat="1" applyFont="1" applyFill="1" applyBorder="1" applyAlignment="1" applyProtection="1">
      <alignment horizontal="right" vertical="center"/>
    </xf>
    <xf numFmtId="170" fontId="4" fillId="0" borderId="16" xfId="5" applyNumberFormat="1" applyFont="1" applyBorder="1" applyAlignment="1" applyProtection="1">
      <alignment horizontal="right" vertical="center"/>
    </xf>
    <xf numFmtId="0" fontId="4" fillId="0" borderId="12" xfId="5" applyNumberFormat="1" applyFont="1" applyBorder="1" applyAlignment="1" applyProtection="1">
      <alignment horizontal="center" vertical="center"/>
    </xf>
    <xf numFmtId="2" fontId="4" fillId="0" borderId="14" xfId="5" applyNumberFormat="1" applyFont="1" applyBorder="1" applyAlignment="1" applyProtection="1">
      <alignment horizontal="center" vertical="center"/>
    </xf>
    <xf numFmtId="166" fontId="6" fillId="0" borderId="16" xfId="5" applyFont="1" applyBorder="1" applyAlignment="1" applyProtection="1">
      <alignment horizontal="center" vertical="center"/>
    </xf>
    <xf numFmtId="170" fontId="4" fillId="0" borderId="14" xfId="5" applyNumberFormat="1" applyFont="1" applyBorder="1" applyAlignment="1" applyProtection="1">
      <alignment horizontal="right" vertical="center"/>
    </xf>
    <xf numFmtId="166" fontId="4" fillId="0" borderId="16" xfId="5" applyFont="1" applyBorder="1" applyAlignment="1" applyProtection="1">
      <alignment horizontal="center" vertical="center"/>
    </xf>
    <xf numFmtId="166" fontId="6" fillId="3" borderId="16" xfId="5" applyFont="1" applyFill="1" applyBorder="1" applyAlignment="1" applyProtection="1">
      <alignment horizontal="center" vertical="center"/>
    </xf>
    <xf numFmtId="170" fontId="4" fillId="3" borderId="16" xfId="5" applyNumberFormat="1" applyFont="1" applyFill="1" applyBorder="1" applyAlignment="1" applyProtection="1">
      <alignment horizontal="right" vertical="center"/>
    </xf>
    <xf numFmtId="0" fontId="3" fillId="0" borderId="14" xfId="5" applyNumberFormat="1" applyFont="1" applyBorder="1" applyAlignment="1" applyProtection="1">
      <alignment horizontal="right" vertical="center"/>
    </xf>
    <xf numFmtId="49" fontId="4" fillId="0" borderId="14" xfId="5" applyNumberFormat="1" applyFont="1" applyBorder="1" applyAlignment="1" applyProtection="1">
      <alignment horizontal="center" vertical="center"/>
    </xf>
    <xf numFmtId="164" fontId="6" fillId="0" borderId="14" xfId="5" applyNumberFormat="1" applyFont="1" applyBorder="1" applyAlignment="1" applyProtection="1">
      <alignment vertical="center"/>
    </xf>
    <xf numFmtId="171" fontId="3" fillId="0" borderId="14" xfId="5" applyNumberFormat="1" applyFont="1" applyBorder="1" applyAlignment="1" applyProtection="1">
      <alignment horizontal="right" vertical="center"/>
    </xf>
    <xf numFmtId="170" fontId="3" fillId="0" borderId="14" xfId="5" applyNumberFormat="1" applyFont="1" applyBorder="1" applyAlignment="1" applyProtection="1">
      <alignment horizontal="right" vertical="center"/>
    </xf>
    <xf numFmtId="166" fontId="6" fillId="3" borderId="10" xfId="5" applyFont="1" applyFill="1" applyBorder="1" applyAlignment="1" applyProtection="1">
      <alignment horizontal="center" vertical="center"/>
    </xf>
    <xf numFmtId="164" fontId="6" fillId="4" borderId="14" xfId="5" applyNumberFormat="1" applyFont="1" applyFill="1" applyBorder="1" applyAlignment="1" applyProtection="1">
      <alignment vertical="center"/>
    </xf>
    <xf numFmtId="169" fontId="4" fillId="0" borderId="13" xfId="0" applyNumberFormat="1" applyFont="1" applyBorder="1" applyAlignment="1" applyProtection="1">
      <alignment horizontal="center" vertical="center"/>
    </xf>
    <xf numFmtId="166" fontId="6" fillId="0" borderId="14" xfId="5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4" fillId="0" borderId="0" xfId="5" applyNumberFormat="1" applyFont="1" applyBorder="1" applyAlignment="1" applyProtection="1">
      <alignment vertical="center"/>
    </xf>
    <xf numFmtId="2" fontId="4" fillId="0" borderId="14" xfId="5" applyNumberFormat="1" applyFont="1" applyBorder="1" applyAlignment="1" applyProtection="1">
      <alignment horizontal="center" vertical="center" wrapText="1"/>
    </xf>
    <xf numFmtId="4" fontId="4" fillId="0" borderId="14" xfId="5" applyNumberFormat="1" applyFont="1" applyBorder="1" applyAlignment="1" applyProtection="1">
      <alignment horizontal="right" vertical="center"/>
    </xf>
    <xf numFmtId="0" fontId="3" fillId="4" borderId="12" xfId="5" applyNumberFormat="1" applyFont="1" applyFill="1" applyBorder="1" applyAlignment="1" applyProtection="1">
      <alignment horizontal="left" vertical="center"/>
    </xf>
    <xf numFmtId="0" fontId="4" fillId="0" borderId="11" xfId="5" applyNumberFormat="1" applyFont="1" applyBorder="1" applyAlignment="1" applyProtection="1">
      <alignment horizontal="center" vertical="center"/>
    </xf>
    <xf numFmtId="166" fontId="4" fillId="0" borderId="14" xfId="5" applyFont="1" applyBorder="1" applyAlignment="1" applyProtection="1">
      <alignment horizontal="center" vertical="center"/>
    </xf>
    <xf numFmtId="2" fontId="6" fillId="0" borderId="14" xfId="5" applyNumberFormat="1" applyFont="1" applyBorder="1" applyAlignment="1" applyProtection="1">
      <alignment horizontal="justify" vertical="center"/>
    </xf>
    <xf numFmtId="172" fontId="4" fillId="0" borderId="12" xfId="5" applyNumberFormat="1" applyFont="1" applyBorder="1" applyAlignment="1" applyProtection="1">
      <alignment horizontal="center" vertical="center"/>
    </xf>
    <xf numFmtId="169" fontId="4" fillId="0" borderId="13" xfId="5" applyNumberFormat="1" applyFont="1" applyBorder="1" applyAlignment="1" applyProtection="1">
      <alignment horizontal="left" vertical="center"/>
    </xf>
    <xf numFmtId="2" fontId="4" fillId="0" borderId="14" xfId="5" applyNumberFormat="1" applyFont="1" applyBorder="1" applyAlignment="1" applyProtection="1">
      <alignment horizontal="left" vertical="center"/>
    </xf>
    <xf numFmtId="170" fontId="4" fillId="0" borderId="16" xfId="5" applyNumberFormat="1" applyFont="1" applyBorder="1" applyAlignment="1" applyProtection="1">
      <alignment horizontal="left" vertical="center"/>
    </xf>
    <xf numFmtId="166" fontId="6" fillId="0" borderId="16" xfId="5" applyFont="1" applyBorder="1" applyAlignment="1" applyProtection="1">
      <alignment horizontal="left" vertical="center"/>
    </xf>
    <xf numFmtId="170" fontId="4" fillId="3" borderId="14" xfId="5" applyNumberFormat="1" applyFont="1" applyFill="1" applyBorder="1" applyAlignment="1" applyProtection="1">
      <alignment horizontal="left" vertical="center"/>
    </xf>
    <xf numFmtId="170" fontId="4" fillId="3" borderId="16" xfId="5" applyNumberFormat="1" applyFont="1" applyFill="1" applyBorder="1" applyAlignment="1" applyProtection="1">
      <alignment horizontal="left" vertical="center"/>
    </xf>
    <xf numFmtId="0" fontId="6" fillId="0" borderId="15" xfId="5" applyNumberFormat="1" applyFont="1" applyBorder="1" applyAlignment="1" applyProtection="1">
      <alignment horizontal="center" vertical="center"/>
    </xf>
    <xf numFmtId="0" fontId="6" fillId="0" borderId="12" xfId="5" applyNumberFormat="1" applyFont="1" applyBorder="1" applyAlignment="1" applyProtection="1">
      <alignment horizontal="center" vertical="center"/>
    </xf>
    <xf numFmtId="169" fontId="6" fillId="0" borderId="13" xfId="5" applyNumberFormat="1" applyFont="1" applyBorder="1" applyAlignment="1" applyProtection="1">
      <alignment horizontal="center" vertical="center"/>
    </xf>
    <xf numFmtId="2" fontId="6" fillId="0" borderId="14" xfId="5" applyNumberFormat="1" applyFont="1" applyBorder="1" applyAlignment="1" applyProtection="1">
      <alignment horizontal="center" vertical="center"/>
    </xf>
    <xf numFmtId="170" fontId="6" fillId="0" borderId="16" xfId="5" applyNumberFormat="1" applyFont="1" applyBorder="1" applyAlignment="1" applyProtection="1">
      <alignment horizontal="right" vertical="center"/>
    </xf>
    <xf numFmtId="0" fontId="7" fillId="0" borderId="0" xfId="5" applyNumberFormat="1" applyFont="1" applyBorder="1" applyAlignment="1" applyProtection="1">
      <alignment vertical="center"/>
    </xf>
    <xf numFmtId="0" fontId="8" fillId="0" borderId="0" xfId="5" applyNumberFormat="1" applyFont="1" applyBorder="1" applyAlignment="1" applyProtection="1">
      <alignment vertical="center"/>
    </xf>
    <xf numFmtId="49" fontId="4" fillId="0" borderId="15" xfId="5" applyNumberFormat="1" applyFont="1" applyBorder="1" applyAlignment="1" applyProtection="1">
      <alignment horizontal="center" vertical="center"/>
    </xf>
    <xf numFmtId="49" fontId="4" fillId="0" borderId="17" xfId="5" applyNumberFormat="1" applyFont="1" applyBorder="1" applyAlignment="1" applyProtection="1">
      <alignment horizontal="center" vertical="center"/>
    </xf>
    <xf numFmtId="49" fontId="4" fillId="0" borderId="18" xfId="5" applyNumberFormat="1" applyFont="1" applyBorder="1" applyAlignment="1" applyProtection="1">
      <alignment horizontal="center" vertical="center"/>
    </xf>
    <xf numFmtId="0" fontId="3" fillId="0" borderId="16" xfId="5" applyNumberFormat="1" applyFont="1" applyBorder="1" applyAlignment="1" applyProtection="1">
      <alignment horizontal="right" vertical="center"/>
    </xf>
    <xf numFmtId="49" fontId="4" fillId="0" borderId="16" xfId="5" applyNumberFormat="1" applyFont="1" applyBorder="1" applyAlignment="1" applyProtection="1">
      <alignment horizontal="center" vertical="center"/>
    </xf>
    <xf numFmtId="164" fontId="5" fillId="0" borderId="16" xfId="5" applyNumberFormat="1" applyFont="1" applyBorder="1" applyAlignment="1" applyProtection="1">
      <alignment vertical="center"/>
    </xf>
    <xf numFmtId="171" fontId="3" fillId="0" borderId="16" xfId="5" applyNumberFormat="1" applyFont="1" applyBorder="1" applyAlignment="1" applyProtection="1">
      <alignment horizontal="right" vertical="center"/>
    </xf>
    <xf numFmtId="49" fontId="3" fillId="5" borderId="19" xfId="5" applyNumberFormat="1" applyFont="1" applyFill="1" applyBorder="1" applyAlignment="1" applyProtection="1">
      <alignment horizontal="center" vertical="center"/>
    </xf>
    <xf numFmtId="49" fontId="3" fillId="5" borderId="20" xfId="5" applyNumberFormat="1" applyFont="1" applyFill="1" applyBorder="1" applyAlignment="1" applyProtection="1">
      <alignment horizontal="center" vertical="center"/>
    </xf>
    <xf numFmtId="49" fontId="3" fillId="5" borderId="21" xfId="5" applyNumberFormat="1" applyFont="1" applyFill="1" applyBorder="1" applyAlignment="1" applyProtection="1">
      <alignment horizontal="center" vertical="center"/>
    </xf>
    <xf numFmtId="49" fontId="3" fillId="5" borderId="3" xfId="5" applyNumberFormat="1" applyFont="1" applyFill="1" applyBorder="1" applyAlignment="1" applyProtection="1">
      <alignment horizontal="right" vertical="center"/>
    </xf>
    <xf numFmtId="49" fontId="3" fillId="5" borderId="3" xfId="5" applyNumberFormat="1" applyFont="1" applyFill="1" applyBorder="1" applyAlignment="1" applyProtection="1">
      <alignment horizontal="center" vertical="center"/>
    </xf>
    <xf numFmtId="164" fontId="3" fillId="5" borderId="3" xfId="5" applyNumberFormat="1" applyFont="1" applyFill="1" applyBorder="1" applyAlignment="1" applyProtection="1">
      <alignment vertical="center"/>
    </xf>
    <xf numFmtId="171" fontId="3" fillId="5" borderId="3" xfId="5" applyNumberFormat="1" applyFont="1" applyFill="1" applyBorder="1" applyAlignment="1" applyProtection="1">
      <alignment horizontal="right" vertical="center"/>
    </xf>
    <xf numFmtId="170" fontId="3" fillId="5" borderId="3" xfId="5" applyNumberFormat="1" applyFont="1" applyFill="1" applyBorder="1" applyAlignment="1" applyProtection="1">
      <alignment horizontal="right" vertical="center"/>
    </xf>
    <xf numFmtId="0" fontId="2" fillId="0" borderId="1" xfId="5" applyNumberFormat="1" applyFont="1" applyBorder="1" applyAlignment="1" applyProtection="1">
      <alignment horizontal="center" vertical="center" wrapText="1"/>
    </xf>
    <xf numFmtId="164" fontId="3" fillId="2" borderId="3" xfId="5" applyNumberFormat="1" applyFont="1" applyFill="1" applyBorder="1" applyAlignment="1" applyProtection="1">
      <alignment horizontal="center" vertical="center" wrapText="1"/>
    </xf>
  </cellXfs>
  <cellStyles count="6">
    <cellStyle name="Excel Built-in Explanatory Text" xfId="5"/>
    <cellStyle name="Normal" xfId="0" builtinId="0"/>
    <cellStyle name="Normal 2" xfId="1"/>
    <cellStyle name="Porcentagem 2" xfId="2"/>
    <cellStyle name="Vírgula 2" xfId="3"/>
    <cellStyle name="Vírgula 3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C118"/>
  <sheetViews>
    <sheetView tabSelected="1" topLeftCell="A83" zoomScale="80" zoomScaleNormal="80" workbookViewId="0">
      <selection activeCell="O95" sqref="O95"/>
    </sheetView>
  </sheetViews>
  <sheetFormatPr defaultColWidth="9.140625" defaultRowHeight="15" x14ac:dyDescent="0.25"/>
  <cols>
    <col min="1" max="1" width="6" style="1" customWidth="1"/>
    <col min="2" max="2" width="19" style="2" customWidth="1"/>
    <col min="3" max="3" width="2.140625" style="2" customWidth="1"/>
    <col min="4" max="4" width="70.7109375" style="3" customWidth="1"/>
    <col min="5" max="5" width="6.28515625" style="1" customWidth="1"/>
    <col min="6" max="6" width="9.5703125" style="4" customWidth="1"/>
    <col min="7" max="8" width="17.85546875" style="4" customWidth="1"/>
    <col min="9" max="9" width="17.7109375" style="4" customWidth="1"/>
    <col min="10" max="936" width="9.140625" style="3"/>
    <col min="16300" max="16384" width="11.5703125" customWidth="1"/>
  </cols>
  <sheetData>
    <row r="1" spans="1:939" ht="6.75" customHeight="1" x14ac:dyDescent="0.25"/>
    <row r="2" spans="1:939" ht="22.5" customHeight="1" x14ac:dyDescent="0.25">
      <c r="A2" s="95" t="s">
        <v>0</v>
      </c>
      <c r="B2" s="95"/>
      <c r="C2" s="95"/>
      <c r="D2" s="95"/>
      <c r="E2" s="95"/>
      <c r="F2" s="95"/>
      <c r="G2" s="95"/>
      <c r="H2" s="95"/>
      <c r="I2" s="95"/>
    </row>
    <row r="3" spans="1:939" ht="7.5" customHeight="1" x14ac:dyDescent="0.25">
      <c r="A3" s="5"/>
    </row>
    <row r="4" spans="1:939" ht="18" customHeight="1" x14ac:dyDescent="0.25">
      <c r="A4" s="6" t="s">
        <v>1</v>
      </c>
      <c r="B4" s="7"/>
      <c r="C4" s="7"/>
      <c r="D4" s="7"/>
      <c r="E4" s="7"/>
      <c r="F4" s="7"/>
      <c r="G4" s="7"/>
      <c r="H4" s="8"/>
    </row>
    <row r="5" spans="1:939" ht="24" customHeight="1" x14ac:dyDescent="0.25">
      <c r="A5" s="9" t="s">
        <v>2</v>
      </c>
      <c r="B5" s="7" t="s">
        <v>3</v>
      </c>
      <c r="C5" s="7"/>
    </row>
    <row r="6" spans="1:939" ht="32.25" customHeight="1" x14ac:dyDescent="0.25">
      <c r="A6" s="10" t="s">
        <v>4</v>
      </c>
      <c r="B6" s="11" t="s">
        <v>5</v>
      </c>
      <c r="C6" s="12"/>
      <c r="D6" s="13" t="s">
        <v>6</v>
      </c>
      <c r="E6" s="14" t="s">
        <v>7</v>
      </c>
      <c r="F6" s="96" t="s">
        <v>8</v>
      </c>
      <c r="G6" s="15"/>
      <c r="H6" s="16" t="s">
        <v>9</v>
      </c>
      <c r="I6" s="96" t="s">
        <v>10</v>
      </c>
    </row>
    <row r="7" spans="1:939" ht="19.5" customHeight="1" x14ac:dyDescent="0.25">
      <c r="A7" s="17"/>
      <c r="B7" s="12"/>
      <c r="C7" s="12"/>
      <c r="D7" s="13"/>
      <c r="E7" s="13"/>
      <c r="F7" s="96"/>
      <c r="G7" s="15"/>
      <c r="H7" s="18">
        <v>0.25</v>
      </c>
      <c r="I7" s="96"/>
    </row>
    <row r="8" spans="1:939" ht="11.25" customHeight="1" x14ac:dyDescent="0.25">
      <c r="A8" s="19"/>
      <c r="B8" s="20"/>
      <c r="C8" s="21"/>
      <c r="D8" s="22"/>
      <c r="E8" s="23"/>
      <c r="F8" s="24"/>
      <c r="G8" s="24"/>
      <c r="H8" s="25"/>
      <c r="I8" s="26"/>
    </row>
    <row r="9" spans="1:939" x14ac:dyDescent="0.25">
      <c r="A9" s="27" t="s">
        <v>11</v>
      </c>
      <c r="B9" s="28" t="s">
        <v>12</v>
      </c>
      <c r="C9" s="29"/>
      <c r="D9" s="30"/>
      <c r="E9" s="31"/>
      <c r="F9" s="32"/>
      <c r="G9" s="32"/>
      <c r="H9" s="33"/>
      <c r="I9" s="33"/>
    </row>
    <row r="10" spans="1:939" ht="11.25" customHeight="1" x14ac:dyDescent="0.25">
      <c r="A10" s="34"/>
      <c r="B10" s="35"/>
      <c r="C10" s="36"/>
      <c r="D10" s="37"/>
      <c r="E10" s="38"/>
      <c r="F10" s="39"/>
      <c r="G10" s="39"/>
      <c r="H10" s="40"/>
      <c r="I10" s="41"/>
    </row>
    <row r="11" spans="1:939" ht="21" customHeight="1" x14ac:dyDescent="0.25">
      <c r="A11" s="34" t="s">
        <v>13</v>
      </c>
      <c r="B11" s="42" t="s">
        <v>14</v>
      </c>
      <c r="C11" s="36"/>
      <c r="D11" s="37" t="s">
        <v>15</v>
      </c>
      <c r="E11" s="43" t="s">
        <v>16</v>
      </c>
      <c r="F11" s="44">
        <v>6</v>
      </c>
      <c r="G11" s="46"/>
      <c r="H11" s="45">
        <f>G11*1.25</f>
        <v>0</v>
      </c>
      <c r="I11" s="45">
        <f>ROUND(F11*H11, 2)</f>
        <v>0</v>
      </c>
      <c r="AJA11" s="3"/>
      <c r="AJB11" s="3"/>
      <c r="AJC11" s="3"/>
    </row>
    <row r="12" spans="1:939" s="3" customFormat="1" ht="21" customHeight="1" x14ac:dyDescent="0.25">
      <c r="A12" s="34" t="s">
        <v>17</v>
      </c>
      <c r="B12" s="42" t="s">
        <v>18</v>
      </c>
      <c r="C12" s="36"/>
      <c r="D12" s="37" t="s">
        <v>19</v>
      </c>
      <c r="E12" s="43" t="s">
        <v>20</v>
      </c>
      <c r="F12" s="46">
        <v>1</v>
      </c>
      <c r="G12" s="44"/>
      <c r="H12" s="45">
        <f>G12*1.25</f>
        <v>0</v>
      </c>
      <c r="I12" s="45">
        <f>ROUND(F12*H12, 2)</f>
        <v>0</v>
      </c>
    </row>
    <row r="13" spans="1:939" ht="7.5" customHeight="1" x14ac:dyDescent="0.25">
      <c r="A13" s="34"/>
      <c r="B13" s="42"/>
      <c r="C13" s="36"/>
      <c r="D13" s="37"/>
      <c r="E13" s="38"/>
      <c r="F13" s="47"/>
      <c r="G13" s="47"/>
      <c r="H13" s="40"/>
      <c r="I13" s="48"/>
    </row>
    <row r="14" spans="1:939" ht="15" customHeight="1" x14ac:dyDescent="0.25">
      <c r="A14" s="34"/>
      <c r="B14" s="35"/>
      <c r="C14" s="36"/>
      <c r="D14" s="49" t="s">
        <v>21</v>
      </c>
      <c r="E14" s="50"/>
      <c r="F14" s="51"/>
      <c r="G14" s="51"/>
      <c r="H14" s="52"/>
      <c r="I14" s="53">
        <f>SUM(I11:I13)</f>
        <v>0</v>
      </c>
    </row>
    <row r="15" spans="1:939" ht="7.5" customHeight="1" x14ac:dyDescent="0.25">
      <c r="A15" s="19"/>
      <c r="B15" s="20"/>
      <c r="C15" s="21"/>
      <c r="D15" s="22"/>
      <c r="E15" s="23"/>
      <c r="F15" s="54"/>
      <c r="G15" s="54"/>
      <c r="H15" s="25"/>
      <c r="I15" s="26"/>
    </row>
    <row r="16" spans="1:939" x14ac:dyDescent="0.25">
      <c r="A16" s="27" t="s">
        <v>22</v>
      </c>
      <c r="B16" s="28" t="s">
        <v>23</v>
      </c>
      <c r="C16" s="29"/>
      <c r="D16" s="30"/>
      <c r="E16" s="31"/>
      <c r="F16" s="55"/>
      <c r="G16" s="55"/>
      <c r="H16" s="33"/>
      <c r="I16" s="33"/>
    </row>
    <row r="17" spans="1:939" ht="9.75" customHeight="1" x14ac:dyDescent="0.25">
      <c r="A17" s="34"/>
      <c r="B17" s="35"/>
      <c r="C17" s="36"/>
      <c r="D17" s="37"/>
      <c r="E17" s="38"/>
      <c r="F17" s="47"/>
      <c r="G17" s="47"/>
      <c r="H17" s="40"/>
      <c r="I17" s="41"/>
    </row>
    <row r="18" spans="1:939" ht="27" customHeight="1" x14ac:dyDescent="0.25">
      <c r="A18" s="34" t="s">
        <v>24</v>
      </c>
      <c r="B18" s="42" t="s">
        <v>25</v>
      </c>
      <c r="C18" s="36"/>
      <c r="D18" s="37" t="s">
        <v>26</v>
      </c>
      <c r="E18" s="43" t="s">
        <v>27</v>
      </c>
      <c r="F18" s="44">
        <v>1</v>
      </c>
      <c r="G18" s="46"/>
      <c r="H18" s="45">
        <f t="shared" ref="H18:H31" si="0">G18*1.25</f>
        <v>0</v>
      </c>
      <c r="I18" s="45">
        <f t="shared" ref="I18:I31" si="1">ROUND(F18*H18, 2)</f>
        <v>0</v>
      </c>
      <c r="AJA18" s="3"/>
      <c r="AJB18" s="3"/>
      <c r="AJC18" s="3"/>
    </row>
    <row r="19" spans="1:939" ht="21" customHeight="1" x14ac:dyDescent="0.25">
      <c r="A19" s="34" t="s">
        <v>28</v>
      </c>
      <c r="B19" s="42" t="s">
        <v>29</v>
      </c>
      <c r="C19" s="36"/>
      <c r="D19" s="37" t="s">
        <v>30</v>
      </c>
      <c r="E19" s="43" t="s">
        <v>27</v>
      </c>
      <c r="F19" s="44">
        <v>1</v>
      </c>
      <c r="G19" s="44"/>
      <c r="H19" s="45">
        <f t="shared" si="0"/>
        <v>0</v>
      </c>
      <c r="I19" s="45">
        <f t="shared" si="1"/>
        <v>0</v>
      </c>
      <c r="AJA19" s="3"/>
      <c r="AJB19" s="3"/>
      <c r="AJC19" s="3"/>
    </row>
    <row r="20" spans="1:939" ht="21" customHeight="1" x14ac:dyDescent="0.25">
      <c r="A20" s="34" t="s">
        <v>31</v>
      </c>
      <c r="B20" s="42" t="s">
        <v>32</v>
      </c>
      <c r="C20" s="36"/>
      <c r="D20" s="37" t="s">
        <v>33</v>
      </c>
      <c r="E20" s="43" t="s">
        <v>27</v>
      </c>
      <c r="F20" s="44">
        <v>1</v>
      </c>
      <c r="G20" s="46"/>
      <c r="H20" s="45">
        <f t="shared" si="0"/>
        <v>0</v>
      </c>
      <c r="I20" s="45">
        <f t="shared" si="1"/>
        <v>0</v>
      </c>
      <c r="AJA20" s="3"/>
      <c r="AJB20" s="3"/>
      <c r="AJC20" s="3"/>
    </row>
    <row r="21" spans="1:939" ht="21" customHeight="1" x14ac:dyDescent="0.25">
      <c r="A21" s="34" t="s">
        <v>34</v>
      </c>
      <c r="B21" s="42" t="s">
        <v>35</v>
      </c>
      <c r="C21" s="36"/>
      <c r="D21" s="37" t="s">
        <v>36</v>
      </c>
      <c r="E21" s="43" t="s">
        <v>27</v>
      </c>
      <c r="F21" s="44">
        <v>6</v>
      </c>
      <c r="G21" s="44"/>
      <c r="H21" s="45">
        <f t="shared" si="0"/>
        <v>0</v>
      </c>
      <c r="I21" s="45">
        <f t="shared" si="1"/>
        <v>0</v>
      </c>
      <c r="AJA21" s="3"/>
      <c r="AJB21" s="3"/>
      <c r="AJC21" s="3"/>
    </row>
    <row r="22" spans="1:939" s="3" customFormat="1" ht="21" customHeight="1" x14ac:dyDescent="0.25">
      <c r="A22" s="34" t="s">
        <v>37</v>
      </c>
      <c r="B22" s="42" t="s">
        <v>38</v>
      </c>
      <c r="C22" s="36"/>
      <c r="D22" s="37" t="s">
        <v>39</v>
      </c>
      <c r="E22" s="43" t="s">
        <v>40</v>
      </c>
      <c r="F22" s="46">
        <v>0.12</v>
      </c>
      <c r="G22" s="46"/>
      <c r="H22" s="45">
        <f t="shared" si="0"/>
        <v>0</v>
      </c>
      <c r="I22" s="45">
        <f t="shared" si="1"/>
        <v>0</v>
      </c>
    </row>
    <row r="23" spans="1:939" s="58" customFormat="1" ht="21" customHeight="1" x14ac:dyDescent="0.25">
      <c r="A23" s="34" t="s">
        <v>41</v>
      </c>
      <c r="B23" s="42" t="s">
        <v>42</v>
      </c>
      <c r="C23" s="56"/>
      <c r="D23" s="37" t="s">
        <v>43</v>
      </c>
      <c r="E23" s="43" t="s">
        <v>40</v>
      </c>
      <c r="F23" s="57">
        <v>0.12</v>
      </c>
      <c r="G23" s="44"/>
      <c r="H23" s="45">
        <f t="shared" si="0"/>
        <v>0</v>
      </c>
      <c r="I23" s="45">
        <f t="shared" si="1"/>
        <v>0</v>
      </c>
    </row>
    <row r="24" spans="1:939" ht="21" customHeight="1" x14ac:dyDescent="0.25">
      <c r="A24" s="34" t="s">
        <v>44</v>
      </c>
      <c r="B24" s="42" t="s">
        <v>45</v>
      </c>
      <c r="C24" s="36"/>
      <c r="D24" s="37" t="s">
        <v>46</v>
      </c>
      <c r="E24" s="43" t="s">
        <v>27</v>
      </c>
      <c r="F24" s="44">
        <v>1</v>
      </c>
      <c r="G24" s="46"/>
      <c r="H24" s="45">
        <f t="shared" si="0"/>
        <v>0</v>
      </c>
      <c r="I24" s="45">
        <f t="shared" si="1"/>
        <v>0</v>
      </c>
      <c r="AJA24" s="3"/>
      <c r="AJB24" s="3"/>
      <c r="AJC24" s="3"/>
    </row>
    <row r="25" spans="1:939" s="3" customFormat="1" ht="21" customHeight="1" x14ac:dyDescent="0.25">
      <c r="A25" s="34" t="s">
        <v>47</v>
      </c>
      <c r="B25" s="42"/>
      <c r="C25" s="36"/>
      <c r="D25" s="37" t="s">
        <v>48</v>
      </c>
      <c r="E25" s="43" t="s">
        <v>49</v>
      </c>
      <c r="F25" s="46">
        <v>2</v>
      </c>
      <c r="G25" s="44"/>
      <c r="H25" s="45">
        <f t="shared" si="0"/>
        <v>0</v>
      </c>
      <c r="I25" s="45">
        <f t="shared" si="1"/>
        <v>0</v>
      </c>
    </row>
    <row r="26" spans="1:939" ht="21" customHeight="1" x14ac:dyDescent="0.25">
      <c r="A26" s="34" t="s">
        <v>50</v>
      </c>
      <c r="B26" s="42"/>
      <c r="C26" s="36"/>
      <c r="D26" s="37" t="s">
        <v>51</v>
      </c>
      <c r="E26" s="43" t="s">
        <v>49</v>
      </c>
      <c r="F26" s="46">
        <v>16</v>
      </c>
      <c r="G26" s="46"/>
      <c r="H26" s="45">
        <f t="shared" si="0"/>
        <v>0</v>
      </c>
      <c r="I26" s="45">
        <f t="shared" si="1"/>
        <v>0</v>
      </c>
      <c r="AJA26" s="3"/>
      <c r="AJB26" s="3"/>
      <c r="AJC26" s="3"/>
    </row>
    <row r="27" spans="1:939" ht="21" customHeight="1" x14ac:dyDescent="0.25">
      <c r="A27" s="34" t="s">
        <v>52</v>
      </c>
      <c r="B27" s="42" t="s">
        <v>53</v>
      </c>
      <c r="C27" s="36"/>
      <c r="D27" s="37" t="s">
        <v>54</v>
      </c>
      <c r="E27" s="43" t="s">
        <v>27</v>
      </c>
      <c r="F27" s="46">
        <v>1</v>
      </c>
      <c r="G27" s="44"/>
      <c r="H27" s="45">
        <f t="shared" si="0"/>
        <v>0</v>
      </c>
      <c r="I27" s="45">
        <f t="shared" si="1"/>
        <v>0</v>
      </c>
      <c r="AJA27" s="3"/>
      <c r="AJB27" s="3"/>
      <c r="AJC27" s="3"/>
    </row>
    <row r="28" spans="1:939" ht="21" customHeight="1" x14ac:dyDescent="0.25">
      <c r="A28" s="34" t="s">
        <v>55</v>
      </c>
      <c r="B28" s="42" t="s">
        <v>56</v>
      </c>
      <c r="C28" s="36"/>
      <c r="D28" s="37" t="s">
        <v>57</v>
      </c>
      <c r="E28" s="43" t="s">
        <v>27</v>
      </c>
      <c r="F28" s="46">
        <v>1</v>
      </c>
      <c r="G28" s="46"/>
      <c r="H28" s="45">
        <f t="shared" si="0"/>
        <v>0</v>
      </c>
      <c r="I28" s="45">
        <f t="shared" si="1"/>
        <v>0</v>
      </c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  <c r="IR28" s="59"/>
      <c r="IS28" s="59"/>
      <c r="IT28" s="59"/>
      <c r="IU28" s="59"/>
      <c r="IV28" s="59"/>
      <c r="IW28" s="59"/>
      <c r="IX28" s="59"/>
      <c r="IY28" s="59"/>
      <c r="IZ28" s="59"/>
      <c r="JA28" s="59"/>
      <c r="JB28" s="59"/>
      <c r="JC28" s="59"/>
      <c r="JD28" s="59"/>
      <c r="JE28" s="59"/>
      <c r="JF28" s="59"/>
      <c r="JG28" s="59"/>
      <c r="JH28" s="59"/>
      <c r="JI28" s="59"/>
      <c r="JJ28" s="59"/>
      <c r="JK28" s="59"/>
      <c r="JL28" s="59"/>
      <c r="JM28" s="59"/>
      <c r="JN28" s="59"/>
      <c r="JO28" s="59"/>
      <c r="JP28" s="59"/>
      <c r="JQ28" s="59"/>
      <c r="JR28" s="59"/>
      <c r="JS28" s="59"/>
      <c r="JT28" s="59"/>
      <c r="JU28" s="59"/>
      <c r="JV28" s="59"/>
      <c r="JW28" s="59"/>
      <c r="JX28" s="59"/>
      <c r="JY28" s="59"/>
      <c r="JZ28" s="59"/>
      <c r="KA28" s="59"/>
      <c r="KB28" s="59"/>
      <c r="KC28" s="59"/>
      <c r="KD28" s="59"/>
      <c r="KE28" s="59"/>
      <c r="KF28" s="59"/>
      <c r="KG28" s="59"/>
      <c r="KH28" s="59"/>
      <c r="KI28" s="59"/>
      <c r="KJ28" s="59"/>
      <c r="KK28" s="59"/>
      <c r="KL28" s="59"/>
      <c r="KM28" s="59"/>
      <c r="KN28" s="59"/>
      <c r="KO28" s="59"/>
      <c r="KP28" s="59"/>
      <c r="KQ28" s="59"/>
      <c r="AJA28" s="3"/>
      <c r="AJB28" s="3"/>
      <c r="AJC28" s="3"/>
    </row>
    <row r="29" spans="1:939" ht="21" customHeight="1" x14ac:dyDescent="0.25">
      <c r="A29" s="34" t="s">
        <v>58</v>
      </c>
      <c r="B29" s="42" t="s">
        <v>59</v>
      </c>
      <c r="C29" s="36"/>
      <c r="D29" s="37" t="s">
        <v>60</v>
      </c>
      <c r="E29" s="43" t="s">
        <v>49</v>
      </c>
      <c r="F29" s="44">
        <v>6</v>
      </c>
      <c r="G29" s="44"/>
      <c r="H29" s="45">
        <f t="shared" si="0"/>
        <v>0</v>
      </c>
      <c r="I29" s="45">
        <f t="shared" si="1"/>
        <v>0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  <c r="IR29" s="59"/>
      <c r="IS29" s="59"/>
      <c r="IT29" s="59"/>
      <c r="IU29" s="59"/>
      <c r="IV29" s="59"/>
      <c r="IW29" s="59"/>
      <c r="IX29" s="59"/>
      <c r="IY29" s="59"/>
      <c r="IZ29" s="59"/>
      <c r="JA29" s="59"/>
      <c r="JB29" s="59"/>
      <c r="JC29" s="59"/>
      <c r="JD29" s="59"/>
      <c r="JE29" s="59"/>
      <c r="JF29" s="59"/>
      <c r="JG29" s="59"/>
      <c r="JH29" s="59"/>
      <c r="JI29" s="59"/>
      <c r="JJ29" s="59"/>
      <c r="JK29" s="59"/>
      <c r="JL29" s="59"/>
      <c r="JM29" s="59"/>
      <c r="JN29" s="59"/>
      <c r="JO29" s="59"/>
      <c r="JP29" s="59"/>
      <c r="JQ29" s="59"/>
      <c r="JR29" s="59"/>
      <c r="JS29" s="59"/>
      <c r="JT29" s="59"/>
      <c r="JU29" s="59"/>
      <c r="JV29" s="59"/>
      <c r="JW29" s="59"/>
      <c r="JX29" s="59"/>
      <c r="JY29" s="59"/>
      <c r="JZ29" s="59"/>
      <c r="KA29" s="59"/>
      <c r="KB29" s="59"/>
      <c r="KC29" s="59"/>
      <c r="KD29" s="59"/>
      <c r="KE29" s="59"/>
      <c r="KF29" s="59"/>
      <c r="KG29" s="59"/>
      <c r="KH29" s="59"/>
      <c r="KI29" s="59"/>
      <c r="KJ29" s="59"/>
      <c r="KK29" s="59"/>
      <c r="KL29" s="59"/>
      <c r="KM29" s="59"/>
      <c r="KN29" s="59"/>
      <c r="KO29" s="59"/>
      <c r="KP29" s="59"/>
      <c r="KQ29" s="59"/>
      <c r="AJA29" s="3"/>
      <c r="AJB29" s="3"/>
      <c r="AJC29" s="3"/>
    </row>
    <row r="30" spans="1:939" s="3" customFormat="1" ht="21" customHeight="1" x14ac:dyDescent="0.25">
      <c r="A30" s="34" t="s">
        <v>61</v>
      </c>
      <c r="B30" s="42"/>
      <c r="C30" s="36"/>
      <c r="D30" s="37" t="s">
        <v>62</v>
      </c>
      <c r="E30" s="43" t="s">
        <v>16</v>
      </c>
      <c r="F30" s="46">
        <f>0.3*0.3</f>
        <v>0.09</v>
      </c>
      <c r="G30" s="46"/>
      <c r="H30" s="45">
        <f t="shared" si="0"/>
        <v>0</v>
      </c>
      <c r="I30" s="45">
        <f t="shared" si="1"/>
        <v>0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59"/>
      <c r="IS30" s="59"/>
      <c r="IT30" s="59"/>
      <c r="IU30" s="59"/>
      <c r="IV30" s="59"/>
      <c r="IW30" s="59"/>
      <c r="IX30" s="59"/>
      <c r="IY30" s="59"/>
      <c r="IZ30" s="59"/>
      <c r="JA30" s="59"/>
      <c r="JB30" s="59"/>
      <c r="JC30" s="59"/>
      <c r="JD30" s="59"/>
      <c r="JE30" s="59"/>
      <c r="JF30" s="59"/>
      <c r="JG30" s="59"/>
      <c r="JH30" s="59"/>
      <c r="JI30" s="59"/>
      <c r="JJ30" s="59"/>
      <c r="JK30" s="59"/>
      <c r="JL30" s="59"/>
      <c r="JM30" s="59"/>
      <c r="JN30" s="59"/>
      <c r="JO30" s="59"/>
      <c r="JP30" s="59"/>
      <c r="JQ30" s="59"/>
      <c r="JR30" s="59"/>
      <c r="JS30" s="59"/>
      <c r="JT30" s="59"/>
      <c r="JU30" s="59"/>
      <c r="JV30" s="59"/>
      <c r="JW30" s="59"/>
      <c r="JX30" s="59"/>
      <c r="JY30" s="59"/>
      <c r="JZ30" s="59"/>
      <c r="KA30" s="59"/>
      <c r="KB30" s="59"/>
      <c r="KC30" s="59"/>
      <c r="KD30" s="59"/>
      <c r="KE30" s="59"/>
      <c r="KF30" s="59"/>
      <c r="KG30" s="59"/>
      <c r="KH30" s="59"/>
      <c r="KI30" s="59"/>
      <c r="KJ30" s="59"/>
      <c r="KK30" s="59"/>
      <c r="KL30" s="59"/>
      <c r="KM30" s="59"/>
      <c r="KN30" s="59"/>
      <c r="KO30" s="59"/>
      <c r="KP30" s="59"/>
      <c r="KQ30" s="59"/>
    </row>
    <row r="31" spans="1:939" s="3" customFormat="1" ht="21" customHeight="1" x14ac:dyDescent="0.25">
      <c r="A31" s="34" t="s">
        <v>63</v>
      </c>
      <c r="B31" s="42"/>
      <c r="C31" s="36" t="s">
        <v>64</v>
      </c>
      <c r="D31" s="37" t="s">
        <v>65</v>
      </c>
      <c r="E31" s="60" t="s">
        <v>27</v>
      </c>
      <c r="F31" s="61">
        <v>1</v>
      </c>
      <c r="G31" s="44"/>
      <c r="H31" s="45">
        <f t="shared" si="0"/>
        <v>0</v>
      </c>
      <c r="I31" s="45">
        <f t="shared" si="1"/>
        <v>0</v>
      </c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  <c r="IP31" s="59"/>
      <c r="IQ31" s="59"/>
      <c r="IR31" s="59"/>
      <c r="IS31" s="59"/>
      <c r="IT31" s="59"/>
      <c r="IU31" s="59"/>
      <c r="IV31" s="59"/>
      <c r="IW31" s="59"/>
      <c r="IX31" s="59"/>
      <c r="IY31" s="59"/>
      <c r="IZ31" s="59"/>
      <c r="JA31" s="59"/>
      <c r="JB31" s="59"/>
      <c r="JC31" s="59"/>
      <c r="JD31" s="59"/>
      <c r="JE31" s="59"/>
      <c r="JF31" s="59"/>
      <c r="JG31" s="59"/>
      <c r="JH31" s="59"/>
      <c r="JI31" s="59"/>
      <c r="JJ31" s="59"/>
      <c r="JK31" s="59"/>
      <c r="JL31" s="59"/>
      <c r="JM31" s="59"/>
      <c r="JN31" s="59"/>
      <c r="JO31" s="59"/>
      <c r="JP31" s="59"/>
      <c r="JQ31" s="59"/>
      <c r="JR31" s="59"/>
      <c r="JS31" s="59"/>
      <c r="JT31" s="59"/>
      <c r="JU31" s="59"/>
      <c r="JV31" s="59"/>
      <c r="JW31" s="59"/>
      <c r="JX31" s="59"/>
      <c r="JY31" s="59"/>
      <c r="JZ31" s="59"/>
      <c r="KA31" s="59"/>
      <c r="KB31" s="59"/>
      <c r="KC31" s="59"/>
      <c r="KD31" s="59"/>
      <c r="KE31" s="59"/>
      <c r="KF31" s="59"/>
      <c r="KG31" s="59"/>
      <c r="KH31" s="59"/>
      <c r="KI31" s="59"/>
      <c r="KJ31" s="59"/>
      <c r="KK31" s="59"/>
      <c r="KL31" s="59"/>
      <c r="KM31" s="59"/>
      <c r="KN31" s="59"/>
      <c r="KO31" s="59"/>
      <c r="KP31" s="59"/>
      <c r="KQ31" s="59"/>
    </row>
    <row r="32" spans="1:939" ht="7.5" customHeight="1" x14ac:dyDescent="0.25">
      <c r="A32" s="34"/>
      <c r="B32" s="42"/>
      <c r="C32" s="36"/>
      <c r="D32" s="22"/>
      <c r="E32" s="38"/>
      <c r="F32" s="44"/>
      <c r="G32" s="44"/>
      <c r="H32" s="45"/>
      <c r="I32" s="41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  <c r="IS32" s="59"/>
      <c r="IT32" s="59"/>
      <c r="IU32" s="59"/>
      <c r="IV32" s="59"/>
      <c r="IW32" s="59"/>
      <c r="IX32" s="59"/>
      <c r="IY32" s="59"/>
      <c r="IZ32" s="59"/>
      <c r="JA32" s="59"/>
      <c r="JB32" s="59"/>
      <c r="JC32" s="59"/>
      <c r="JD32" s="59"/>
      <c r="JE32" s="59"/>
      <c r="JF32" s="59"/>
      <c r="JG32" s="59"/>
      <c r="JH32" s="59"/>
      <c r="JI32" s="59"/>
      <c r="JJ32" s="59"/>
      <c r="JK32" s="59"/>
      <c r="JL32" s="59"/>
      <c r="JM32" s="59"/>
      <c r="JN32" s="59"/>
      <c r="JO32" s="59"/>
      <c r="JP32" s="59"/>
      <c r="JQ32" s="59"/>
      <c r="JR32" s="59"/>
      <c r="JS32" s="59"/>
      <c r="JT32" s="59"/>
      <c r="JU32" s="59"/>
      <c r="JV32" s="59"/>
      <c r="JW32" s="59"/>
      <c r="JX32" s="59"/>
      <c r="JY32" s="59"/>
      <c r="JZ32" s="59"/>
      <c r="KA32" s="59"/>
      <c r="KB32" s="59"/>
      <c r="KC32" s="59"/>
      <c r="KD32" s="59"/>
      <c r="KE32" s="59"/>
      <c r="KF32" s="59"/>
      <c r="KG32" s="59"/>
      <c r="KH32" s="59"/>
      <c r="KI32" s="59"/>
      <c r="KJ32" s="59"/>
      <c r="KK32" s="59"/>
      <c r="KL32" s="59"/>
      <c r="KM32" s="59"/>
      <c r="KN32" s="59"/>
      <c r="KO32" s="59"/>
      <c r="KP32" s="59"/>
      <c r="KQ32" s="59"/>
    </row>
    <row r="33" spans="1:939" ht="15" customHeight="1" x14ac:dyDescent="0.25">
      <c r="A33" s="34"/>
      <c r="B33" s="42"/>
      <c r="C33" s="36"/>
      <c r="D33" s="49" t="s">
        <v>21</v>
      </c>
      <c r="E33" s="50"/>
      <c r="F33" s="51"/>
      <c r="G33" s="51"/>
      <c r="H33" s="52"/>
      <c r="I33" s="53">
        <f>SUM(I17:I32)</f>
        <v>0</v>
      </c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  <c r="IQ33" s="59"/>
      <c r="IR33" s="59"/>
      <c r="IS33" s="59"/>
      <c r="IT33" s="59"/>
      <c r="IU33" s="59"/>
      <c r="IV33" s="59"/>
      <c r="IW33" s="59"/>
      <c r="IX33" s="59"/>
      <c r="IY33" s="59"/>
      <c r="IZ33" s="59"/>
      <c r="JA33" s="59"/>
      <c r="JB33" s="59"/>
      <c r="JC33" s="59"/>
      <c r="JD33" s="59"/>
      <c r="JE33" s="59"/>
      <c r="JF33" s="59"/>
      <c r="JG33" s="59"/>
      <c r="JH33" s="59"/>
      <c r="JI33" s="59"/>
      <c r="JJ33" s="59"/>
      <c r="JK33" s="59"/>
      <c r="JL33" s="59"/>
      <c r="JM33" s="59"/>
      <c r="JN33" s="59"/>
      <c r="JO33" s="59"/>
      <c r="JP33" s="59"/>
      <c r="JQ33" s="59"/>
      <c r="JR33" s="59"/>
      <c r="JS33" s="59"/>
      <c r="JT33" s="59"/>
      <c r="JU33" s="59"/>
      <c r="JV33" s="59"/>
      <c r="JW33" s="59"/>
      <c r="JX33" s="59"/>
      <c r="JY33" s="59"/>
      <c r="JZ33" s="59"/>
      <c r="KA33" s="59"/>
      <c r="KB33" s="59"/>
      <c r="KC33" s="59"/>
      <c r="KD33" s="59"/>
      <c r="KE33" s="59"/>
      <c r="KF33" s="59"/>
      <c r="KG33" s="59"/>
      <c r="KH33" s="59"/>
      <c r="KI33" s="59"/>
      <c r="KJ33" s="59"/>
      <c r="KK33" s="59"/>
      <c r="KL33" s="59"/>
      <c r="KM33" s="59"/>
      <c r="KN33" s="59"/>
      <c r="KO33" s="59"/>
      <c r="KP33" s="59"/>
      <c r="KQ33" s="59"/>
    </row>
    <row r="34" spans="1:939" s="59" customFormat="1" ht="7.5" customHeight="1" x14ac:dyDescent="0.25">
      <c r="A34" s="34"/>
      <c r="B34" s="42"/>
      <c r="C34" s="36"/>
      <c r="D34" s="37"/>
      <c r="E34" s="38"/>
      <c r="F34" s="47"/>
      <c r="G34" s="47"/>
      <c r="H34" s="40"/>
      <c r="I34" s="41"/>
    </row>
    <row r="35" spans="1:939" s="59" customFormat="1" ht="15" customHeight="1" x14ac:dyDescent="0.25">
      <c r="A35" s="27" t="s">
        <v>68</v>
      </c>
      <c r="B35" s="62" t="s">
        <v>69</v>
      </c>
      <c r="C35" s="29"/>
      <c r="D35" s="30"/>
      <c r="E35" s="31"/>
      <c r="F35" s="55"/>
      <c r="G35" s="55"/>
      <c r="H35" s="33"/>
      <c r="I35" s="33"/>
    </row>
    <row r="36" spans="1:939" s="59" customFormat="1" ht="11.25" customHeight="1" x14ac:dyDescent="0.25">
      <c r="A36" s="34"/>
      <c r="B36" s="42"/>
      <c r="C36" s="36"/>
      <c r="D36" s="37"/>
      <c r="E36" s="38"/>
      <c r="F36" s="47"/>
      <c r="G36" s="47"/>
      <c r="H36" s="40"/>
      <c r="I36" s="41"/>
    </row>
    <row r="37" spans="1:939" s="59" customFormat="1" ht="21" customHeight="1" x14ac:dyDescent="0.25">
      <c r="A37" s="63" t="s">
        <v>70</v>
      </c>
      <c r="B37" s="42" t="s">
        <v>71</v>
      </c>
      <c r="C37" s="36"/>
      <c r="D37" s="37" t="s">
        <v>72</v>
      </c>
      <c r="E37" s="43" t="s">
        <v>27</v>
      </c>
      <c r="F37" s="57">
        <v>2</v>
      </c>
      <c r="G37" s="46"/>
      <c r="H37" s="45">
        <f t="shared" ref="H37:H50" si="2">G37*1.25</f>
        <v>0</v>
      </c>
      <c r="I37" s="45">
        <f t="shared" ref="I37:I63" si="3">ROUND(F37*H37, 2)</f>
        <v>0</v>
      </c>
    </row>
    <row r="38" spans="1:939" s="59" customFormat="1" ht="21" customHeight="1" x14ac:dyDescent="0.25">
      <c r="A38" s="63" t="s">
        <v>73</v>
      </c>
      <c r="B38" s="42" t="s">
        <v>74</v>
      </c>
      <c r="C38" s="36"/>
      <c r="D38" s="37" t="s">
        <v>75</v>
      </c>
      <c r="E38" s="43" t="s">
        <v>27</v>
      </c>
      <c r="F38" s="57">
        <v>3</v>
      </c>
      <c r="G38" s="44"/>
      <c r="H38" s="45">
        <f t="shared" si="2"/>
        <v>0</v>
      </c>
      <c r="I38" s="45">
        <f t="shared" si="3"/>
        <v>0</v>
      </c>
    </row>
    <row r="39" spans="1:939" s="59" customFormat="1" ht="21" customHeight="1" x14ac:dyDescent="0.25">
      <c r="A39" s="63" t="s">
        <v>76</v>
      </c>
      <c r="B39" s="42" t="s">
        <v>77</v>
      </c>
      <c r="C39" s="36"/>
      <c r="D39" s="37" t="s">
        <v>78</v>
      </c>
      <c r="E39" s="43" t="s">
        <v>27</v>
      </c>
      <c r="F39" s="64">
        <v>2</v>
      </c>
      <c r="G39" s="46"/>
      <c r="H39" s="45">
        <f t="shared" si="2"/>
        <v>0</v>
      </c>
      <c r="I39" s="45">
        <f t="shared" si="3"/>
        <v>0</v>
      </c>
    </row>
    <row r="40" spans="1:939" s="59" customFormat="1" ht="21" customHeight="1" x14ac:dyDescent="0.25">
      <c r="A40" s="63" t="s">
        <v>79</v>
      </c>
      <c r="B40" s="42" t="s">
        <v>80</v>
      </c>
      <c r="C40" s="36"/>
      <c r="D40" s="37" t="s">
        <v>81</v>
      </c>
      <c r="E40" s="43" t="s">
        <v>49</v>
      </c>
      <c r="F40" s="46">
        <v>1</v>
      </c>
      <c r="G40" s="44"/>
      <c r="H40" s="45">
        <f t="shared" si="2"/>
        <v>0</v>
      </c>
      <c r="I40" s="45">
        <f t="shared" si="3"/>
        <v>0</v>
      </c>
    </row>
    <row r="41" spans="1:939" s="59" customFormat="1" ht="21" customHeight="1" x14ac:dyDescent="0.25">
      <c r="A41" s="63" t="s">
        <v>82</v>
      </c>
      <c r="B41" s="42" t="s">
        <v>83</v>
      </c>
      <c r="C41" s="36"/>
      <c r="D41" s="37" t="s">
        <v>84</v>
      </c>
      <c r="E41" s="43" t="s">
        <v>27</v>
      </c>
      <c r="F41" s="46">
        <v>2</v>
      </c>
      <c r="G41" s="46"/>
      <c r="H41" s="45">
        <f t="shared" si="2"/>
        <v>0</v>
      </c>
      <c r="I41" s="45">
        <f t="shared" si="3"/>
        <v>0</v>
      </c>
    </row>
    <row r="42" spans="1:939" s="59" customFormat="1" ht="21" customHeight="1" x14ac:dyDescent="0.25">
      <c r="A42" s="63" t="s">
        <v>85</v>
      </c>
      <c r="B42" s="42" t="s">
        <v>86</v>
      </c>
      <c r="C42" s="36"/>
      <c r="D42" s="37" t="s">
        <v>87</v>
      </c>
      <c r="E42" s="43" t="s">
        <v>27</v>
      </c>
      <c r="F42" s="44">
        <v>2</v>
      </c>
      <c r="G42" s="44"/>
      <c r="H42" s="45">
        <f t="shared" si="2"/>
        <v>0</v>
      </c>
      <c r="I42" s="45">
        <f t="shared" si="3"/>
        <v>0</v>
      </c>
    </row>
    <row r="43" spans="1:939" s="59" customFormat="1" ht="21" customHeight="1" x14ac:dyDescent="0.25">
      <c r="A43" s="63" t="s">
        <v>88</v>
      </c>
      <c r="B43" s="42" t="s">
        <v>89</v>
      </c>
      <c r="C43" s="36"/>
      <c r="D43" s="37" t="s">
        <v>90</v>
      </c>
      <c r="E43" s="43" t="s">
        <v>27</v>
      </c>
      <c r="F43" s="44">
        <v>2</v>
      </c>
      <c r="G43" s="46"/>
      <c r="H43" s="45">
        <f t="shared" si="2"/>
        <v>0</v>
      </c>
      <c r="I43" s="45">
        <f t="shared" si="3"/>
        <v>0</v>
      </c>
    </row>
    <row r="44" spans="1:939" ht="21" customHeight="1" x14ac:dyDescent="0.25">
      <c r="A44" s="63" t="s">
        <v>91</v>
      </c>
      <c r="B44" s="42" t="s">
        <v>92</v>
      </c>
      <c r="C44" s="36"/>
      <c r="D44" s="37" t="s">
        <v>93</v>
      </c>
      <c r="E44" s="43" t="s">
        <v>27</v>
      </c>
      <c r="F44" s="44">
        <v>4</v>
      </c>
      <c r="G44" s="44"/>
      <c r="H44" s="45">
        <f t="shared" si="2"/>
        <v>0</v>
      </c>
      <c r="I44" s="45">
        <f t="shared" si="3"/>
        <v>0</v>
      </c>
      <c r="AJA44" s="3"/>
      <c r="AJB44" s="3"/>
      <c r="AJC44" s="3"/>
    </row>
    <row r="45" spans="1:939" s="59" customFormat="1" ht="21" customHeight="1" x14ac:dyDescent="0.25">
      <c r="A45" s="63" t="s">
        <v>94</v>
      </c>
      <c r="B45" s="42" t="s">
        <v>95</v>
      </c>
      <c r="C45" s="36"/>
      <c r="D45" s="37" t="s">
        <v>96</v>
      </c>
      <c r="E45" s="43" t="s">
        <v>49</v>
      </c>
      <c r="F45" s="64">
        <v>2</v>
      </c>
      <c r="G45" s="46"/>
      <c r="H45" s="45">
        <f t="shared" si="2"/>
        <v>0</v>
      </c>
      <c r="I45" s="45">
        <f t="shared" si="3"/>
        <v>0</v>
      </c>
    </row>
    <row r="46" spans="1:939" s="59" customFormat="1" ht="21" customHeight="1" x14ac:dyDescent="0.25">
      <c r="A46" s="63" t="s">
        <v>97</v>
      </c>
      <c r="B46" s="42" t="s">
        <v>98</v>
      </c>
      <c r="C46" s="36"/>
      <c r="D46" s="37" t="s">
        <v>99</v>
      </c>
      <c r="E46" s="43" t="s">
        <v>27</v>
      </c>
      <c r="F46" s="64">
        <v>1</v>
      </c>
      <c r="G46" s="44"/>
      <c r="H46" s="45">
        <f t="shared" si="2"/>
        <v>0</v>
      </c>
      <c r="I46" s="45">
        <f t="shared" si="3"/>
        <v>0</v>
      </c>
    </row>
    <row r="47" spans="1:939" s="59" customFormat="1" ht="21" customHeight="1" x14ac:dyDescent="0.25">
      <c r="A47" s="63" t="s">
        <v>100</v>
      </c>
      <c r="B47" s="42"/>
      <c r="C47" s="36"/>
      <c r="D47" s="37" t="s">
        <v>101</v>
      </c>
      <c r="E47" s="60" t="s">
        <v>16</v>
      </c>
      <c r="F47" s="57">
        <f>0.24</f>
        <v>0.24</v>
      </c>
      <c r="G47" s="46"/>
      <c r="H47" s="45">
        <f t="shared" si="2"/>
        <v>0</v>
      </c>
      <c r="I47" s="45">
        <f t="shared" si="3"/>
        <v>0</v>
      </c>
    </row>
    <row r="48" spans="1:939" s="59" customFormat="1" ht="21" customHeight="1" x14ac:dyDescent="0.25">
      <c r="A48" s="63" t="s">
        <v>102</v>
      </c>
      <c r="B48" s="42" t="s">
        <v>103</v>
      </c>
      <c r="C48" s="36"/>
      <c r="D48" s="37" t="s">
        <v>104</v>
      </c>
      <c r="E48" s="60" t="s">
        <v>16</v>
      </c>
      <c r="F48" s="57">
        <f>0.24</f>
        <v>0.24</v>
      </c>
      <c r="G48" s="44"/>
      <c r="H48" s="45">
        <f t="shared" si="2"/>
        <v>0</v>
      </c>
      <c r="I48" s="40">
        <f t="shared" si="3"/>
        <v>0</v>
      </c>
    </row>
    <row r="49" spans="1:9" s="59" customFormat="1" ht="21" customHeight="1" x14ac:dyDescent="0.25">
      <c r="A49" s="63" t="s">
        <v>105</v>
      </c>
      <c r="B49" s="42"/>
      <c r="C49" s="36"/>
      <c r="D49" s="37" t="s">
        <v>106</v>
      </c>
      <c r="E49" s="60" t="s">
        <v>16</v>
      </c>
      <c r="F49" s="57">
        <f>0.24</f>
        <v>0.24</v>
      </c>
      <c r="G49" s="46"/>
      <c r="H49" s="45">
        <f t="shared" si="2"/>
        <v>0</v>
      </c>
      <c r="I49" s="40">
        <f t="shared" si="3"/>
        <v>0</v>
      </c>
    </row>
    <row r="50" spans="1:9" s="59" customFormat="1" ht="21" customHeight="1" x14ac:dyDescent="0.25">
      <c r="A50" s="63" t="s">
        <v>107</v>
      </c>
      <c r="B50" s="42" t="s">
        <v>108</v>
      </c>
      <c r="C50" s="36"/>
      <c r="D50" s="37" t="s">
        <v>109</v>
      </c>
      <c r="E50" s="60" t="s">
        <v>49</v>
      </c>
      <c r="F50" s="57">
        <f>6</f>
        <v>6</v>
      </c>
      <c r="G50" s="44"/>
      <c r="H50" s="45">
        <f t="shared" si="2"/>
        <v>0</v>
      </c>
      <c r="I50" s="45">
        <f t="shared" si="3"/>
        <v>0</v>
      </c>
    </row>
    <row r="51" spans="1:9" s="59" customFormat="1" ht="21" hidden="1" customHeight="1" x14ac:dyDescent="0.25">
      <c r="A51" s="63" t="s">
        <v>110</v>
      </c>
      <c r="B51" s="42" t="s">
        <v>111</v>
      </c>
      <c r="C51" s="36"/>
      <c r="D51" s="37" t="s">
        <v>112</v>
      </c>
      <c r="E51" s="60" t="s">
        <v>49</v>
      </c>
      <c r="F51" s="57"/>
      <c r="G51" s="57"/>
      <c r="H51" s="45" t="e">
        <f>ROUND(#REF!*(1+H$7), 2)</f>
        <v>#REF!</v>
      </c>
      <c r="I51" s="45" t="e">
        <f t="shared" si="3"/>
        <v>#REF!</v>
      </c>
    </row>
    <row r="52" spans="1:9" s="59" customFormat="1" ht="21" hidden="1" customHeight="1" x14ac:dyDescent="0.25">
      <c r="A52" s="63" t="s">
        <v>113</v>
      </c>
      <c r="B52" s="42" t="s">
        <v>114</v>
      </c>
      <c r="C52" s="36"/>
      <c r="D52" s="37" t="s">
        <v>115</v>
      </c>
      <c r="E52" s="60" t="s">
        <v>27</v>
      </c>
      <c r="F52" s="57"/>
      <c r="G52" s="57"/>
      <c r="H52" s="45" t="e">
        <f>ROUND(#REF!*(1+H$7), 2)</f>
        <v>#REF!</v>
      </c>
      <c r="I52" s="45" t="e">
        <f t="shared" si="3"/>
        <v>#REF!</v>
      </c>
    </row>
    <row r="53" spans="1:9" s="59" customFormat="1" ht="21" hidden="1" customHeight="1" x14ac:dyDescent="0.25">
      <c r="A53" s="63" t="s">
        <v>116</v>
      </c>
      <c r="B53" s="42" t="s">
        <v>117</v>
      </c>
      <c r="C53" s="36"/>
      <c r="D53" s="37" t="s">
        <v>118</v>
      </c>
      <c r="E53" s="60" t="s">
        <v>16</v>
      </c>
      <c r="F53" s="57"/>
      <c r="G53" s="57"/>
      <c r="H53" s="45" t="e">
        <f>ROUND(#REF!*(1+H$7), 2)</f>
        <v>#REF!</v>
      </c>
      <c r="I53" s="45" t="e">
        <f t="shared" si="3"/>
        <v>#REF!</v>
      </c>
    </row>
    <row r="54" spans="1:9" s="59" customFormat="1" ht="21" hidden="1" customHeight="1" x14ac:dyDescent="0.25">
      <c r="A54" s="63" t="s">
        <v>119</v>
      </c>
      <c r="B54" s="42" t="s">
        <v>120</v>
      </c>
      <c r="C54" s="36"/>
      <c r="D54" s="37" t="s">
        <v>121</v>
      </c>
      <c r="E54" s="60" t="s">
        <v>16</v>
      </c>
      <c r="F54" s="57"/>
      <c r="G54" s="57"/>
      <c r="H54" s="45" t="e">
        <f>ROUND(#REF!*(1+H$7), 2)</f>
        <v>#REF!</v>
      </c>
      <c r="I54" s="45" t="e">
        <f t="shared" si="3"/>
        <v>#REF!</v>
      </c>
    </row>
    <row r="55" spans="1:9" s="59" customFormat="1" ht="21" hidden="1" customHeight="1" x14ac:dyDescent="0.25">
      <c r="A55" s="63" t="s">
        <v>122</v>
      </c>
      <c r="B55" s="42" t="s">
        <v>123</v>
      </c>
      <c r="C55" s="36"/>
      <c r="D55" s="37" t="s">
        <v>124</v>
      </c>
      <c r="E55" s="60" t="s">
        <v>16</v>
      </c>
      <c r="F55" s="57"/>
      <c r="G55" s="57"/>
      <c r="H55" s="45" t="e">
        <f>ROUND(#REF!*(1+H$7), 2)</f>
        <v>#REF!</v>
      </c>
      <c r="I55" s="45" t="e">
        <f t="shared" si="3"/>
        <v>#REF!</v>
      </c>
    </row>
    <row r="56" spans="1:9" s="59" customFormat="1" ht="21" hidden="1" customHeight="1" x14ac:dyDescent="0.25">
      <c r="A56" s="63" t="s">
        <v>125</v>
      </c>
      <c r="B56" s="66"/>
      <c r="C56" s="36"/>
      <c r="D56" s="37" t="s">
        <v>126</v>
      </c>
      <c r="E56" s="60" t="s">
        <v>49</v>
      </c>
      <c r="F56" s="57"/>
      <c r="G56" s="57"/>
      <c r="H56" s="45" t="e">
        <f>ROUND(#REF!*(1+H$7), 2)</f>
        <v>#REF!</v>
      </c>
      <c r="I56" s="45" t="e">
        <f t="shared" si="3"/>
        <v>#REF!</v>
      </c>
    </row>
    <row r="57" spans="1:9" s="59" customFormat="1" ht="21" hidden="1" customHeight="1" x14ac:dyDescent="0.25">
      <c r="A57" s="63" t="s">
        <v>127</v>
      </c>
      <c r="B57" s="66"/>
      <c r="C57" s="36"/>
      <c r="D57" s="37" t="s">
        <v>128</v>
      </c>
      <c r="E57" s="60" t="s">
        <v>49</v>
      </c>
      <c r="F57" s="57"/>
      <c r="G57" s="57"/>
      <c r="H57" s="45" t="e">
        <f>ROUND(#REF!*(1+H$7), 2)</f>
        <v>#REF!</v>
      </c>
      <c r="I57" s="45" t="e">
        <f t="shared" si="3"/>
        <v>#REF!</v>
      </c>
    </row>
    <row r="58" spans="1:9" s="59" customFormat="1" ht="21" hidden="1" customHeight="1" x14ac:dyDescent="0.25">
      <c r="A58" s="63" t="s">
        <v>129</v>
      </c>
      <c r="B58" s="42" t="s">
        <v>66</v>
      </c>
      <c r="C58" s="36"/>
      <c r="D58" s="37" t="s">
        <v>67</v>
      </c>
      <c r="E58" s="60" t="s">
        <v>27</v>
      </c>
      <c r="F58" s="57"/>
      <c r="G58" s="57"/>
      <c r="H58" s="45" t="e">
        <f>ROUND(#REF!*(1+H$7), 2)</f>
        <v>#REF!</v>
      </c>
      <c r="I58" s="45" t="e">
        <f t="shared" si="3"/>
        <v>#REF!</v>
      </c>
    </row>
    <row r="59" spans="1:9" s="59" customFormat="1" ht="21" hidden="1" customHeight="1" x14ac:dyDescent="0.25">
      <c r="A59" s="63" t="s">
        <v>130</v>
      </c>
      <c r="B59" s="42" t="s">
        <v>131</v>
      </c>
      <c r="C59" s="36"/>
      <c r="D59" s="37" t="s">
        <v>132</v>
      </c>
      <c r="E59" s="60" t="s">
        <v>27</v>
      </c>
      <c r="F59" s="57"/>
      <c r="G59" s="57"/>
      <c r="H59" s="45" t="e">
        <f>ROUND(#REF!*(1+H$7), 2)</f>
        <v>#REF!</v>
      </c>
      <c r="I59" s="45" t="e">
        <f t="shared" si="3"/>
        <v>#REF!</v>
      </c>
    </row>
    <row r="60" spans="1:9" s="59" customFormat="1" ht="21" hidden="1" customHeight="1" x14ac:dyDescent="0.25">
      <c r="A60" s="63" t="s">
        <v>133</v>
      </c>
      <c r="B60" s="66"/>
      <c r="C60" s="36"/>
      <c r="D60" s="37" t="s">
        <v>134</v>
      </c>
      <c r="E60" s="60" t="s">
        <v>49</v>
      </c>
      <c r="F60" s="57"/>
      <c r="G60" s="57"/>
      <c r="H60" s="45" t="e">
        <f>ROUND(#REF!*(1+H$7), 2)</f>
        <v>#REF!</v>
      </c>
      <c r="I60" s="45" t="e">
        <f t="shared" si="3"/>
        <v>#REF!</v>
      </c>
    </row>
    <row r="61" spans="1:9" s="59" customFormat="1" ht="21" hidden="1" customHeight="1" x14ac:dyDescent="0.25">
      <c r="A61" s="63" t="s">
        <v>135</v>
      </c>
      <c r="B61" s="66"/>
      <c r="C61" s="36"/>
      <c r="D61" s="37" t="s">
        <v>136</v>
      </c>
      <c r="E61" s="60" t="s">
        <v>49</v>
      </c>
      <c r="F61" s="57"/>
      <c r="G61" s="57"/>
      <c r="H61" s="45" t="e">
        <f>ROUND(#REF!*(1+H$7), 2)</f>
        <v>#REF!</v>
      </c>
      <c r="I61" s="45" t="e">
        <f t="shared" si="3"/>
        <v>#REF!</v>
      </c>
    </row>
    <row r="62" spans="1:9" s="59" customFormat="1" ht="21" hidden="1" customHeight="1" x14ac:dyDescent="0.25">
      <c r="A62" s="63" t="s">
        <v>137</v>
      </c>
      <c r="B62" s="66"/>
      <c r="C62" s="36"/>
      <c r="D62" s="37" t="s">
        <v>138</v>
      </c>
      <c r="E62" s="60" t="s">
        <v>49</v>
      </c>
      <c r="F62" s="57"/>
      <c r="G62" s="57"/>
      <c r="H62" s="45" t="e">
        <f>ROUND(#REF!*(1+H$7), 2)</f>
        <v>#REF!</v>
      </c>
      <c r="I62" s="45" t="e">
        <f t="shared" si="3"/>
        <v>#REF!</v>
      </c>
    </row>
    <row r="63" spans="1:9" s="59" customFormat="1" ht="21" hidden="1" customHeight="1" x14ac:dyDescent="0.25">
      <c r="A63" s="63" t="s">
        <v>139</v>
      </c>
      <c r="B63" s="42" t="s">
        <v>140</v>
      </c>
      <c r="C63" s="36"/>
      <c r="D63" s="37" t="s">
        <v>141</v>
      </c>
      <c r="E63" s="60" t="s">
        <v>27</v>
      </c>
      <c r="F63" s="57"/>
      <c r="G63" s="57"/>
      <c r="H63" s="40" t="e">
        <f>ROUND(#REF!*(1+H$7), 2)</f>
        <v>#REF!</v>
      </c>
      <c r="I63" s="40" t="e">
        <f t="shared" si="3"/>
        <v>#REF!</v>
      </c>
    </row>
    <row r="64" spans="1:9" s="59" customFormat="1" ht="7.5" customHeight="1" x14ac:dyDescent="0.25">
      <c r="A64" s="34"/>
      <c r="B64" s="42"/>
      <c r="C64" s="36"/>
      <c r="D64" s="37"/>
      <c r="E64" s="38"/>
      <c r="F64" s="47"/>
      <c r="G64" s="47"/>
      <c r="H64" s="40"/>
      <c r="I64" s="48"/>
    </row>
    <row r="65" spans="1:9" s="59" customFormat="1" ht="15" customHeight="1" x14ac:dyDescent="0.25">
      <c r="A65" s="34"/>
      <c r="B65" s="35"/>
      <c r="C65" s="36"/>
      <c r="D65" s="49" t="s">
        <v>21</v>
      </c>
      <c r="E65" s="50"/>
      <c r="F65" s="51"/>
      <c r="G65" s="51"/>
      <c r="H65" s="52"/>
      <c r="I65" s="53">
        <f>SUM(I37:I50)</f>
        <v>0</v>
      </c>
    </row>
    <row r="66" spans="1:9" s="59" customFormat="1" ht="7.5" customHeight="1" x14ac:dyDescent="0.25">
      <c r="A66" s="34"/>
      <c r="B66" s="35"/>
      <c r="C66" s="36"/>
      <c r="D66" s="37"/>
      <c r="E66" s="38"/>
      <c r="F66" s="47"/>
      <c r="G66" s="47"/>
      <c r="H66" s="40"/>
      <c r="I66" s="41"/>
    </row>
    <row r="67" spans="1:9" s="59" customFormat="1" ht="15" customHeight="1" x14ac:dyDescent="0.25">
      <c r="A67" s="27" t="s">
        <v>142</v>
      </c>
      <c r="B67" s="28" t="s">
        <v>143</v>
      </c>
      <c r="C67" s="29"/>
      <c r="D67" s="30"/>
      <c r="E67" s="31"/>
      <c r="F67" s="55"/>
      <c r="G67" s="55"/>
      <c r="H67" s="33"/>
      <c r="I67" s="33"/>
    </row>
    <row r="68" spans="1:9" s="59" customFormat="1" ht="11.25" customHeight="1" x14ac:dyDescent="0.25">
      <c r="A68" s="34"/>
      <c r="B68" s="35"/>
      <c r="C68" s="36"/>
      <c r="D68" s="37"/>
      <c r="E68" s="38"/>
      <c r="F68" s="47"/>
      <c r="G68" s="47"/>
      <c r="H68" s="40"/>
      <c r="I68" s="41"/>
    </row>
    <row r="69" spans="1:9" s="59" customFormat="1" ht="21" customHeight="1" x14ac:dyDescent="0.25">
      <c r="A69" s="34" t="s">
        <v>144</v>
      </c>
      <c r="B69" s="42" t="s">
        <v>145</v>
      </c>
      <c r="C69" s="67"/>
      <c r="D69" s="68" t="s">
        <v>146</v>
      </c>
      <c r="E69" s="43" t="s">
        <v>49</v>
      </c>
      <c r="F69" s="44">
        <v>572.33199999999999</v>
      </c>
      <c r="G69" s="46"/>
      <c r="H69" s="45">
        <f t="shared" ref="H69:H75" si="4">G69*1.25</f>
        <v>0</v>
      </c>
      <c r="I69" s="69">
        <f t="shared" ref="I69:I80" si="5">ROUND(F69*H69, 2)</f>
        <v>0</v>
      </c>
    </row>
    <row r="70" spans="1:9" s="59" customFormat="1" ht="21" customHeight="1" x14ac:dyDescent="0.25">
      <c r="A70" s="34" t="s">
        <v>147</v>
      </c>
      <c r="B70" s="42" t="s">
        <v>42</v>
      </c>
      <c r="C70" s="67"/>
      <c r="D70" s="68" t="s">
        <v>43</v>
      </c>
      <c r="E70" s="43" t="s">
        <v>40</v>
      </c>
      <c r="F70" s="70">
        <v>20.03</v>
      </c>
      <c r="G70" s="44"/>
      <c r="H70" s="45">
        <f t="shared" si="4"/>
        <v>0</v>
      </c>
      <c r="I70" s="69">
        <f t="shared" si="5"/>
        <v>0</v>
      </c>
    </row>
    <row r="71" spans="1:9" s="59" customFormat="1" ht="21" customHeight="1" x14ac:dyDescent="0.25">
      <c r="A71" s="34" t="s">
        <v>148</v>
      </c>
      <c r="B71" s="42" t="s">
        <v>38</v>
      </c>
      <c r="C71" s="67"/>
      <c r="D71" s="68" t="s">
        <v>149</v>
      </c>
      <c r="E71" s="43" t="s">
        <v>40</v>
      </c>
      <c r="F71" s="70">
        <v>100.16</v>
      </c>
      <c r="G71" s="46"/>
      <c r="H71" s="45">
        <f t="shared" si="4"/>
        <v>0</v>
      </c>
      <c r="I71" s="69">
        <f t="shared" si="5"/>
        <v>0</v>
      </c>
    </row>
    <row r="72" spans="1:9" s="59" customFormat="1" ht="21" customHeight="1" x14ac:dyDescent="0.25">
      <c r="A72" s="34" t="s">
        <v>150</v>
      </c>
      <c r="B72" s="42" t="s">
        <v>151</v>
      </c>
      <c r="C72" s="67"/>
      <c r="D72" s="68" t="s">
        <v>152</v>
      </c>
      <c r="E72" s="43" t="s">
        <v>40</v>
      </c>
      <c r="F72" s="70">
        <v>100.16</v>
      </c>
      <c r="G72" s="44"/>
      <c r="H72" s="45">
        <f t="shared" si="4"/>
        <v>0</v>
      </c>
      <c r="I72" s="69">
        <f t="shared" si="5"/>
        <v>0</v>
      </c>
    </row>
    <row r="73" spans="1:9" s="59" customFormat="1" ht="21" customHeight="1" x14ac:dyDescent="0.25">
      <c r="A73" s="34" t="s">
        <v>153</v>
      </c>
      <c r="B73" s="42"/>
      <c r="C73" s="67"/>
      <c r="D73" s="68" t="s">
        <v>154</v>
      </c>
      <c r="E73" s="43" t="s">
        <v>40</v>
      </c>
      <c r="F73" s="70">
        <v>0.2</v>
      </c>
      <c r="G73" s="46"/>
      <c r="H73" s="45">
        <f t="shared" si="4"/>
        <v>0</v>
      </c>
      <c r="I73" s="69">
        <f t="shared" si="5"/>
        <v>0</v>
      </c>
    </row>
    <row r="74" spans="1:9" s="59" customFormat="1" ht="21" customHeight="1" x14ac:dyDescent="0.25">
      <c r="A74" s="34" t="s">
        <v>155</v>
      </c>
      <c r="B74" s="42" t="s">
        <v>156</v>
      </c>
      <c r="C74" s="67"/>
      <c r="D74" s="68" t="s">
        <v>157</v>
      </c>
      <c r="E74" s="43" t="s">
        <v>40</v>
      </c>
      <c r="F74" s="70">
        <v>1.84</v>
      </c>
      <c r="G74" s="44"/>
      <c r="H74" s="45">
        <f t="shared" si="4"/>
        <v>0</v>
      </c>
      <c r="I74" s="69">
        <f t="shared" si="5"/>
        <v>0</v>
      </c>
    </row>
    <row r="75" spans="1:9" s="59" customFormat="1" ht="21" customHeight="1" x14ac:dyDescent="0.25">
      <c r="A75" s="34" t="s">
        <v>158</v>
      </c>
      <c r="B75" s="42"/>
      <c r="C75" s="67"/>
      <c r="D75" s="68" t="s">
        <v>159</v>
      </c>
      <c r="E75" s="43" t="s">
        <v>27</v>
      </c>
      <c r="F75" s="70">
        <v>23</v>
      </c>
      <c r="G75" s="46"/>
      <c r="H75" s="45">
        <f t="shared" si="4"/>
        <v>0</v>
      </c>
      <c r="I75" s="69">
        <f t="shared" si="5"/>
        <v>0</v>
      </c>
    </row>
    <row r="76" spans="1:9" s="59" customFormat="1" ht="21" hidden="1" customHeight="1" x14ac:dyDescent="0.25">
      <c r="A76" s="34" t="s">
        <v>160</v>
      </c>
      <c r="B76" s="42"/>
      <c r="C76" s="67"/>
      <c r="D76" s="68" t="s">
        <v>161</v>
      </c>
      <c r="E76" s="43" t="s">
        <v>16</v>
      </c>
      <c r="F76" s="70"/>
      <c r="G76" s="70"/>
      <c r="H76" s="71" t="e">
        <f>ROUND(#REF!*(1+H$7), 2)</f>
        <v>#REF!</v>
      </c>
      <c r="I76" s="72" t="e">
        <f t="shared" si="5"/>
        <v>#REF!</v>
      </c>
    </row>
    <row r="77" spans="1:9" s="59" customFormat="1" ht="21" hidden="1" customHeight="1" x14ac:dyDescent="0.25">
      <c r="A77" s="34" t="s">
        <v>162</v>
      </c>
      <c r="B77" s="42"/>
      <c r="C77" s="67"/>
      <c r="D77" s="68" t="s">
        <v>163</v>
      </c>
      <c r="E77" s="43" t="s">
        <v>16</v>
      </c>
      <c r="F77" s="70"/>
      <c r="G77" s="70"/>
      <c r="H77" s="71" t="e">
        <f>ROUND(#REF!*(1+H$7), 2)</f>
        <v>#REF!</v>
      </c>
      <c r="I77" s="72" t="e">
        <f t="shared" si="5"/>
        <v>#REF!</v>
      </c>
    </row>
    <row r="78" spans="1:9" s="59" customFormat="1" ht="21" hidden="1" customHeight="1" x14ac:dyDescent="0.25">
      <c r="A78" s="34" t="s">
        <v>164</v>
      </c>
      <c r="B78" s="42"/>
      <c r="C78" s="67"/>
      <c r="D78" s="68" t="s">
        <v>165</v>
      </c>
      <c r="E78" s="43" t="s">
        <v>49</v>
      </c>
      <c r="F78" s="70"/>
      <c r="G78" s="70"/>
      <c r="H78" s="71" t="e">
        <f>ROUND(#REF!*(1+H$7), 2)</f>
        <v>#REF!</v>
      </c>
      <c r="I78" s="72" t="e">
        <f t="shared" si="5"/>
        <v>#REF!</v>
      </c>
    </row>
    <row r="79" spans="1:9" s="59" customFormat="1" ht="21" hidden="1" customHeight="1" x14ac:dyDescent="0.25">
      <c r="A79" s="34" t="s">
        <v>166</v>
      </c>
      <c r="B79" s="42" t="s">
        <v>167</v>
      </c>
      <c r="C79" s="67"/>
      <c r="D79" s="68" t="s">
        <v>168</v>
      </c>
      <c r="E79" s="43" t="s">
        <v>49</v>
      </c>
      <c r="F79" s="70"/>
      <c r="G79" s="70"/>
      <c r="H79" s="71" t="e">
        <f>ROUND(#REF!*(1+H$7), 2)</f>
        <v>#REF!</v>
      </c>
      <c r="I79" s="72" t="e">
        <f t="shared" si="5"/>
        <v>#REF!</v>
      </c>
    </row>
    <row r="80" spans="1:9" s="59" customFormat="1" ht="21" hidden="1" customHeight="1" x14ac:dyDescent="0.25">
      <c r="A80" s="34" t="s">
        <v>169</v>
      </c>
      <c r="B80" s="42" t="s">
        <v>170</v>
      </c>
      <c r="C80" s="67"/>
      <c r="D80" s="68" t="s">
        <v>171</v>
      </c>
      <c r="E80" s="43" t="s">
        <v>49</v>
      </c>
      <c r="F80" s="70"/>
      <c r="G80" s="70"/>
      <c r="H80" s="71" t="e">
        <f>ROUND(#REF!*(1+H$7), 2)</f>
        <v>#REF!</v>
      </c>
      <c r="I80" s="72" t="e">
        <f t="shared" si="5"/>
        <v>#REF!</v>
      </c>
    </row>
    <row r="81" spans="1:9" s="59" customFormat="1" ht="7.5" customHeight="1" x14ac:dyDescent="0.25">
      <c r="A81" s="34"/>
      <c r="B81" s="42"/>
      <c r="C81" s="36"/>
      <c r="D81" s="37"/>
      <c r="E81" s="38"/>
      <c r="F81" s="47"/>
      <c r="G81" s="47"/>
      <c r="H81" s="40"/>
      <c r="I81" s="48"/>
    </row>
    <row r="82" spans="1:9" s="59" customFormat="1" ht="15" customHeight="1" x14ac:dyDescent="0.25">
      <c r="A82" s="34"/>
      <c r="B82" s="42"/>
      <c r="C82" s="36"/>
      <c r="D82" s="49" t="s">
        <v>21</v>
      </c>
      <c r="E82" s="50"/>
      <c r="F82" s="51"/>
      <c r="G82" s="51"/>
      <c r="H82" s="52"/>
      <c r="I82" s="53">
        <f>SUM(I69:I75)</f>
        <v>0</v>
      </c>
    </row>
    <row r="83" spans="1:9" s="59" customFormat="1" ht="7.5" customHeight="1" x14ac:dyDescent="0.25">
      <c r="A83" s="34"/>
      <c r="B83" s="42"/>
      <c r="C83" s="36"/>
      <c r="D83" s="37"/>
      <c r="E83" s="38"/>
      <c r="F83" s="47"/>
      <c r="G83" s="47"/>
      <c r="H83" s="40"/>
      <c r="I83" s="41"/>
    </row>
    <row r="84" spans="1:9" s="59" customFormat="1" ht="15" customHeight="1" x14ac:dyDescent="0.25">
      <c r="A84" s="27" t="s">
        <v>172</v>
      </c>
      <c r="B84" s="28" t="s">
        <v>173</v>
      </c>
      <c r="C84" s="29"/>
      <c r="D84" s="30"/>
      <c r="E84" s="31"/>
      <c r="F84" s="55"/>
      <c r="G84" s="55"/>
      <c r="H84" s="33"/>
      <c r="I84" s="33"/>
    </row>
    <row r="85" spans="1:9" s="59" customFormat="1" ht="11.25" customHeight="1" x14ac:dyDescent="0.25">
      <c r="A85" s="34"/>
      <c r="B85" s="35"/>
      <c r="C85" s="36"/>
      <c r="D85" s="37"/>
      <c r="E85" s="38"/>
      <c r="F85" s="47"/>
      <c r="G85" s="47"/>
      <c r="H85" s="40"/>
      <c r="I85" s="41"/>
    </row>
    <row r="86" spans="1:9" s="59" customFormat="1" ht="21" customHeight="1" x14ac:dyDescent="0.25">
      <c r="A86" s="34" t="s">
        <v>174</v>
      </c>
      <c r="B86" s="42" t="s">
        <v>175</v>
      </c>
      <c r="C86" s="67"/>
      <c r="D86" s="68" t="s">
        <v>176</v>
      </c>
      <c r="E86" s="43" t="s">
        <v>49</v>
      </c>
      <c r="F86" s="70">
        <v>165.6</v>
      </c>
      <c r="G86" s="44"/>
      <c r="H86" s="45">
        <f>G86*1.25</f>
        <v>0</v>
      </c>
      <c r="I86" s="72">
        <f t="shared" ref="I86:I88" si="6">ROUND(F86*H86, 2)</f>
        <v>0</v>
      </c>
    </row>
    <row r="87" spans="1:9" s="59" customFormat="1" ht="21" customHeight="1" x14ac:dyDescent="0.25">
      <c r="A87" s="34" t="s">
        <v>177</v>
      </c>
      <c r="B87" s="42" t="s">
        <v>178</v>
      </c>
      <c r="C87" s="36"/>
      <c r="D87" s="37" t="s">
        <v>179</v>
      </c>
      <c r="E87" s="43" t="s">
        <v>49</v>
      </c>
      <c r="F87" s="44"/>
      <c r="G87" s="46"/>
      <c r="H87" s="45">
        <f>G87*1.25</f>
        <v>0</v>
      </c>
      <c r="I87" s="48">
        <f t="shared" si="6"/>
        <v>0</v>
      </c>
    </row>
    <row r="88" spans="1:9" s="59" customFormat="1" ht="21" customHeight="1" x14ac:dyDescent="0.25">
      <c r="A88" s="34" t="s">
        <v>180</v>
      </c>
      <c r="B88" s="42" t="s">
        <v>181</v>
      </c>
      <c r="C88" s="36"/>
      <c r="D88" s="37" t="s">
        <v>182</v>
      </c>
      <c r="E88" s="43" t="s">
        <v>49</v>
      </c>
      <c r="F88" s="44">
        <v>1717</v>
      </c>
      <c r="G88" s="44"/>
      <c r="H88" s="45">
        <f>G88*1.25</f>
        <v>0</v>
      </c>
      <c r="I88" s="48">
        <f t="shared" si="6"/>
        <v>0</v>
      </c>
    </row>
    <row r="89" spans="1:9" s="59" customFormat="1" ht="7.5" customHeight="1" x14ac:dyDescent="0.25">
      <c r="A89" s="34"/>
      <c r="B89" s="42"/>
      <c r="C89" s="36"/>
      <c r="D89" s="37"/>
      <c r="E89" s="38"/>
      <c r="F89" s="47"/>
      <c r="G89" s="47"/>
      <c r="H89" s="40"/>
      <c r="I89" s="48"/>
    </row>
    <row r="90" spans="1:9" s="59" customFormat="1" ht="15" customHeight="1" x14ac:dyDescent="0.25">
      <c r="A90" s="34"/>
      <c r="B90" s="42"/>
      <c r="C90" s="36"/>
      <c r="D90" s="49" t="s">
        <v>21</v>
      </c>
      <c r="E90" s="50"/>
      <c r="F90" s="51"/>
      <c r="G90" s="51"/>
      <c r="H90" s="52"/>
      <c r="I90" s="53">
        <f>SUM(I85:I89)</f>
        <v>0</v>
      </c>
    </row>
    <row r="91" spans="1:9" s="59" customFormat="1" ht="7.5" customHeight="1" x14ac:dyDescent="0.25">
      <c r="A91" s="34"/>
      <c r="B91" s="42"/>
      <c r="C91" s="36"/>
      <c r="D91" s="37"/>
      <c r="E91" s="38"/>
      <c r="F91" s="47"/>
      <c r="G91" s="47"/>
      <c r="H91" s="40"/>
      <c r="I91" s="41"/>
    </row>
    <row r="92" spans="1:9" s="59" customFormat="1" ht="15" customHeight="1" x14ac:dyDescent="0.25">
      <c r="A92" s="27" t="s">
        <v>183</v>
      </c>
      <c r="B92" s="28" t="s">
        <v>184</v>
      </c>
      <c r="C92" s="29"/>
      <c r="D92" s="30"/>
      <c r="E92" s="31"/>
      <c r="F92" s="55"/>
      <c r="G92" s="55"/>
      <c r="H92" s="33"/>
      <c r="I92" s="33"/>
    </row>
    <row r="93" spans="1:9" s="59" customFormat="1" ht="11.25" customHeight="1" x14ac:dyDescent="0.25">
      <c r="A93" s="34"/>
      <c r="B93" s="35"/>
      <c r="C93" s="36"/>
      <c r="D93" s="37"/>
      <c r="E93" s="38"/>
      <c r="F93" s="44"/>
      <c r="G93" s="44"/>
      <c r="H93" s="40"/>
      <c r="I93" s="41"/>
    </row>
    <row r="94" spans="1:9" s="59" customFormat="1" ht="21" customHeight="1" x14ac:dyDescent="0.25">
      <c r="A94" s="63" t="s">
        <v>185</v>
      </c>
      <c r="B94" s="42" t="s">
        <v>186</v>
      </c>
      <c r="C94" s="36"/>
      <c r="D94" s="37" t="s">
        <v>187</v>
      </c>
      <c r="E94" s="43" t="s">
        <v>49</v>
      </c>
      <c r="F94" s="57">
        <v>16</v>
      </c>
      <c r="G94" s="46"/>
      <c r="H94" s="45">
        <f>G94*1.25</f>
        <v>0</v>
      </c>
      <c r="I94" s="40">
        <f>ROUND(F94*H94, 2)</f>
        <v>0</v>
      </c>
    </row>
    <row r="95" spans="1:9" s="59" customFormat="1" ht="21" customHeight="1" x14ac:dyDescent="0.25">
      <c r="A95" s="63" t="s">
        <v>188</v>
      </c>
      <c r="B95" s="42" t="s">
        <v>29</v>
      </c>
      <c r="C95" s="36"/>
      <c r="D95" s="37" t="s">
        <v>30</v>
      </c>
      <c r="E95" s="43" t="s">
        <v>27</v>
      </c>
      <c r="F95" s="57">
        <v>16</v>
      </c>
      <c r="G95" s="44"/>
      <c r="H95" s="45">
        <f>G95*1.25</f>
        <v>0</v>
      </c>
      <c r="I95" s="45">
        <f>ROUND(F95*H95, 2)</f>
        <v>0</v>
      </c>
    </row>
    <row r="96" spans="1:9" s="59" customFormat="1" ht="21" customHeight="1" x14ac:dyDescent="0.25">
      <c r="A96" s="63" t="s">
        <v>189</v>
      </c>
      <c r="B96" s="42" t="s">
        <v>25</v>
      </c>
      <c r="C96" s="36"/>
      <c r="D96" s="37" t="s">
        <v>26</v>
      </c>
      <c r="E96" s="43" t="s">
        <v>27</v>
      </c>
      <c r="F96" s="57">
        <v>16</v>
      </c>
      <c r="G96" s="46"/>
      <c r="H96" s="45">
        <f>G96*1.25</f>
        <v>0</v>
      </c>
      <c r="I96" s="45">
        <f>ROUND(F96*H96, 2)</f>
        <v>0</v>
      </c>
    </row>
    <row r="97" spans="1:939" s="59" customFormat="1" ht="21" customHeight="1" x14ac:dyDescent="0.25">
      <c r="A97" s="63" t="s">
        <v>190</v>
      </c>
      <c r="B97" s="42" t="s">
        <v>191</v>
      </c>
      <c r="C97" s="36"/>
      <c r="D97" s="37" t="s">
        <v>192</v>
      </c>
      <c r="E97" s="43" t="s">
        <v>27</v>
      </c>
      <c r="F97" s="57">
        <v>16</v>
      </c>
      <c r="G97" s="44"/>
      <c r="H97" s="45">
        <f>G97*1.25</f>
        <v>0</v>
      </c>
      <c r="I97" s="45">
        <f>ROUND(F97*H97, 2)</f>
        <v>0</v>
      </c>
    </row>
    <row r="98" spans="1:939" s="59" customFormat="1" ht="7.5" customHeight="1" x14ac:dyDescent="0.25">
      <c r="A98" s="34"/>
      <c r="B98" s="42"/>
      <c r="C98" s="36"/>
      <c r="D98" s="37"/>
      <c r="E98" s="38"/>
      <c r="F98" s="47"/>
      <c r="G98" s="47"/>
      <c r="H98" s="40"/>
      <c r="I98" s="48"/>
    </row>
    <row r="99" spans="1:939" s="59" customFormat="1" ht="15" customHeight="1" x14ac:dyDescent="0.25">
      <c r="A99" s="34"/>
      <c r="B99" s="42"/>
      <c r="C99" s="36"/>
      <c r="D99" s="49" t="s">
        <v>21</v>
      </c>
      <c r="E99" s="50"/>
      <c r="F99" s="51"/>
      <c r="G99" s="51"/>
      <c r="H99" s="52"/>
      <c r="I99" s="53">
        <f>SUM(I93:I98)</f>
        <v>0</v>
      </c>
    </row>
    <row r="100" spans="1:939" s="59" customFormat="1" ht="7.5" customHeight="1" x14ac:dyDescent="0.25">
      <c r="A100" s="34"/>
      <c r="B100" s="42"/>
      <c r="C100" s="36"/>
      <c r="D100" s="37"/>
      <c r="E100" s="38"/>
      <c r="F100" s="47"/>
      <c r="G100" s="47"/>
      <c r="H100" s="40"/>
      <c r="I100" s="41"/>
    </row>
    <row r="101" spans="1:939" s="59" customFormat="1" ht="15" customHeight="1" x14ac:dyDescent="0.25">
      <c r="A101" s="27" t="s">
        <v>193</v>
      </c>
      <c r="B101" s="62" t="s">
        <v>194</v>
      </c>
      <c r="C101" s="29"/>
      <c r="D101" s="30"/>
      <c r="E101" s="31"/>
      <c r="F101" s="55"/>
      <c r="G101" s="55"/>
      <c r="H101" s="33"/>
      <c r="I101" s="33"/>
    </row>
    <row r="102" spans="1:939" s="59" customFormat="1" ht="11.25" customHeight="1" x14ac:dyDescent="0.25">
      <c r="A102" s="34"/>
      <c r="B102" s="42"/>
      <c r="C102" s="36"/>
      <c r="D102" s="37"/>
      <c r="E102" s="38"/>
      <c r="F102" s="47"/>
      <c r="G102" s="47"/>
      <c r="H102" s="40"/>
      <c r="I102" s="41"/>
    </row>
    <row r="103" spans="1:939" ht="21" hidden="1" customHeight="1" x14ac:dyDescent="0.25">
      <c r="A103" s="34" t="s">
        <v>195</v>
      </c>
      <c r="B103" s="42" t="s">
        <v>108</v>
      </c>
      <c r="C103" s="36"/>
      <c r="D103" s="37" t="s">
        <v>109</v>
      </c>
      <c r="E103" s="43" t="s">
        <v>49</v>
      </c>
      <c r="F103" s="44"/>
      <c r="G103" s="44"/>
      <c r="H103" s="40" t="e">
        <f>ROUND(#REF!*(1+H$7), 2)</f>
        <v>#REF!</v>
      </c>
      <c r="I103" s="48" t="e">
        <f t="shared" ref="I103:I113" si="7">ROUND(F103*H103, 2)</f>
        <v>#REF!</v>
      </c>
    </row>
    <row r="104" spans="1:939" ht="21" hidden="1" customHeight="1" x14ac:dyDescent="0.25">
      <c r="A104" s="34" t="s">
        <v>196</v>
      </c>
      <c r="B104" s="42" t="s">
        <v>35</v>
      </c>
      <c r="C104" s="36"/>
      <c r="D104" s="37" t="s">
        <v>36</v>
      </c>
      <c r="E104" s="43" t="s">
        <v>27</v>
      </c>
      <c r="F104" s="44"/>
      <c r="G104" s="44"/>
      <c r="H104" s="40" t="e">
        <f>ROUND(#REF!*(1+H$7), 2)</f>
        <v>#REF!</v>
      </c>
      <c r="I104" s="48" t="e">
        <f t="shared" si="7"/>
        <v>#REF!</v>
      </c>
    </row>
    <row r="105" spans="1:939" ht="21" hidden="1" customHeight="1" x14ac:dyDescent="0.25">
      <c r="A105" s="34" t="s">
        <v>197</v>
      </c>
      <c r="B105" s="42"/>
      <c r="C105" s="36" t="s">
        <v>64</v>
      </c>
      <c r="D105" s="37" t="s">
        <v>198</v>
      </c>
      <c r="E105" s="43" t="s">
        <v>27</v>
      </c>
      <c r="F105" s="44"/>
      <c r="G105" s="44"/>
      <c r="H105" s="45" t="e">
        <f>ROUND(#REF!*(1+H$7), 2)</f>
        <v>#REF!</v>
      </c>
      <c r="I105" s="41" t="e">
        <f t="shared" si="7"/>
        <v>#REF!</v>
      </c>
      <c r="AJA105" s="3"/>
      <c r="AJB105" s="3"/>
      <c r="AJC105" s="3"/>
    </row>
    <row r="106" spans="1:939" s="3" customFormat="1" ht="21" hidden="1" customHeight="1" x14ac:dyDescent="0.25">
      <c r="A106" s="34" t="s">
        <v>199</v>
      </c>
      <c r="B106" s="42" t="s">
        <v>200</v>
      </c>
      <c r="C106" s="36"/>
      <c r="D106" s="37" t="s">
        <v>201</v>
      </c>
      <c r="E106" s="43" t="s">
        <v>27</v>
      </c>
      <c r="F106" s="44"/>
      <c r="G106" s="44"/>
      <c r="H106" s="45" t="e">
        <f>ROUND(#REF!*(1+H$7), 2)</f>
        <v>#REF!</v>
      </c>
      <c r="I106" s="41" t="e">
        <f t="shared" si="7"/>
        <v>#REF!</v>
      </c>
      <c r="J106" s="59"/>
      <c r="K106" s="59"/>
      <c r="L106" s="59"/>
    </row>
    <row r="107" spans="1:939" s="3" customFormat="1" ht="21" hidden="1" customHeight="1" x14ac:dyDescent="0.25">
      <c r="A107" s="34" t="s">
        <v>202</v>
      </c>
      <c r="B107" s="42" t="s">
        <v>203</v>
      </c>
      <c r="C107" s="36"/>
      <c r="D107" s="37" t="s">
        <v>204</v>
      </c>
      <c r="E107" s="43" t="s">
        <v>27</v>
      </c>
      <c r="F107" s="44"/>
      <c r="G107" s="44"/>
      <c r="H107" s="45" t="e">
        <f>ROUND(#REF!*(1+H$7), 2)</f>
        <v>#REF!</v>
      </c>
      <c r="I107" s="41" t="e">
        <f t="shared" si="7"/>
        <v>#REF!</v>
      </c>
      <c r="J107" s="59"/>
      <c r="K107" s="59"/>
      <c r="L107" s="59"/>
    </row>
    <row r="108" spans="1:939" ht="21" hidden="1" customHeight="1" x14ac:dyDescent="0.25">
      <c r="A108" s="34" t="s">
        <v>205</v>
      </c>
      <c r="B108" s="42" t="s">
        <v>206</v>
      </c>
      <c r="C108" s="36"/>
      <c r="D108" s="37" t="s">
        <v>207</v>
      </c>
      <c r="E108" s="43" t="s">
        <v>27</v>
      </c>
      <c r="F108" s="44"/>
      <c r="G108" s="44"/>
      <c r="H108" s="45" t="e">
        <f>ROUND(#REF!*(1+H$7), 2)</f>
        <v>#REF!</v>
      </c>
      <c r="I108" s="41" t="e">
        <f t="shared" si="7"/>
        <v>#REF!</v>
      </c>
      <c r="J108" s="59"/>
      <c r="K108" s="59"/>
      <c r="L108" s="59"/>
      <c r="AJA108" s="3"/>
      <c r="AJB108" s="3"/>
      <c r="AJC108" s="3"/>
    </row>
    <row r="109" spans="1:939" ht="21" hidden="1" customHeight="1" x14ac:dyDescent="0.25">
      <c r="A109" s="34" t="s">
        <v>208</v>
      </c>
      <c r="B109" s="42" t="s">
        <v>209</v>
      </c>
      <c r="C109" s="36"/>
      <c r="D109" s="37" t="s">
        <v>210</v>
      </c>
      <c r="E109" s="43" t="s">
        <v>27</v>
      </c>
      <c r="F109" s="44"/>
      <c r="G109" s="44"/>
      <c r="H109" s="45" t="e">
        <f>ROUND(#REF!*(1+H$7), 2)</f>
        <v>#REF!</v>
      </c>
      <c r="I109" s="41" t="e">
        <f t="shared" si="7"/>
        <v>#REF!</v>
      </c>
      <c r="J109" s="59"/>
      <c r="K109" s="59"/>
      <c r="L109" s="59"/>
      <c r="AJA109" s="3"/>
      <c r="AJB109" s="3"/>
      <c r="AJC109" s="3"/>
    </row>
    <row r="110" spans="1:939" ht="21" customHeight="1" x14ac:dyDescent="0.25">
      <c r="A110" s="34" t="s">
        <v>211</v>
      </c>
      <c r="B110" s="42" t="s">
        <v>212</v>
      </c>
      <c r="C110" s="36"/>
      <c r="D110" s="37" t="s">
        <v>213</v>
      </c>
      <c r="E110" s="43" t="s">
        <v>27</v>
      </c>
      <c r="F110" s="44">
        <v>16</v>
      </c>
      <c r="G110" s="46"/>
      <c r="H110" s="45">
        <f t="shared" ref="H110:H113" si="8">G110*1.25</f>
        <v>0</v>
      </c>
      <c r="I110" s="41">
        <f t="shared" si="7"/>
        <v>0</v>
      </c>
      <c r="J110" s="59"/>
      <c r="K110" s="59"/>
      <c r="L110" s="59"/>
      <c r="AJA110" s="3"/>
      <c r="AJB110" s="3"/>
      <c r="AJC110" s="3"/>
    </row>
    <row r="111" spans="1:939" ht="21" customHeight="1" x14ac:dyDescent="0.25">
      <c r="A111" s="34" t="s">
        <v>214</v>
      </c>
      <c r="B111" s="42"/>
      <c r="C111" s="36" t="s">
        <v>64</v>
      </c>
      <c r="D111" s="37" t="s">
        <v>215</v>
      </c>
      <c r="E111" s="43" t="s">
        <v>27</v>
      </c>
      <c r="F111" s="44">
        <v>32</v>
      </c>
      <c r="G111" s="46"/>
      <c r="H111" s="45">
        <f t="shared" si="8"/>
        <v>0</v>
      </c>
      <c r="I111" s="41">
        <f t="shared" si="7"/>
        <v>0</v>
      </c>
      <c r="J111" s="59"/>
      <c r="K111" s="59"/>
      <c r="L111" s="59"/>
      <c r="AJA111" s="3"/>
      <c r="AJB111" s="3"/>
      <c r="AJC111" s="3"/>
    </row>
    <row r="112" spans="1:939" s="79" customFormat="1" ht="25.5" customHeight="1" x14ac:dyDescent="0.25">
      <c r="A112" s="73" t="s">
        <v>216</v>
      </c>
      <c r="B112" s="74"/>
      <c r="C112" s="75" t="s">
        <v>64</v>
      </c>
      <c r="D112" s="65" t="s">
        <v>217</v>
      </c>
      <c r="E112" s="76" t="s">
        <v>27</v>
      </c>
      <c r="F112" s="44">
        <v>16</v>
      </c>
      <c r="G112" s="46"/>
      <c r="H112" s="45">
        <f t="shared" si="8"/>
        <v>0</v>
      </c>
      <c r="I112" s="77">
        <f t="shared" si="7"/>
        <v>0</v>
      </c>
      <c r="J112" s="78"/>
      <c r="K112" s="78"/>
      <c r="L112" s="78"/>
    </row>
    <row r="113" spans="1:12" s="79" customFormat="1" ht="25.5" customHeight="1" x14ac:dyDescent="0.25">
      <c r="A113" s="73" t="s">
        <v>218</v>
      </c>
      <c r="B113" s="74"/>
      <c r="C113" s="75" t="s">
        <v>64</v>
      </c>
      <c r="D113" s="65" t="s">
        <v>219</v>
      </c>
      <c r="E113" s="76" t="s">
        <v>27</v>
      </c>
      <c r="F113" s="44">
        <v>32</v>
      </c>
      <c r="G113" s="44"/>
      <c r="H113" s="45">
        <f t="shared" si="8"/>
        <v>0</v>
      </c>
      <c r="I113" s="77">
        <f t="shared" si="7"/>
        <v>0</v>
      </c>
      <c r="J113" s="78"/>
      <c r="K113" s="78"/>
      <c r="L113" s="78"/>
    </row>
    <row r="114" spans="1:12" ht="7.5" customHeight="1" x14ac:dyDescent="0.25">
      <c r="A114" s="34"/>
      <c r="B114" s="42"/>
      <c r="C114" s="36"/>
      <c r="D114" s="37"/>
      <c r="E114" s="38"/>
      <c r="F114" s="44"/>
      <c r="G114" s="44"/>
      <c r="H114" s="45"/>
      <c r="I114" s="41"/>
      <c r="J114" s="59"/>
      <c r="K114" s="59"/>
      <c r="L114" s="59"/>
    </row>
    <row r="115" spans="1:12" ht="15" customHeight="1" x14ac:dyDescent="0.25">
      <c r="A115" s="34"/>
      <c r="B115" s="35"/>
      <c r="C115" s="36"/>
      <c r="D115" s="49" t="s">
        <v>21</v>
      </c>
      <c r="E115" s="50"/>
      <c r="F115" s="51"/>
      <c r="G115" s="51"/>
      <c r="H115" s="52"/>
      <c r="I115" s="53">
        <f>SUM(I110:I113)</f>
        <v>0</v>
      </c>
      <c r="J115" s="59"/>
      <c r="K115" s="59"/>
      <c r="L115" s="59"/>
    </row>
    <row r="116" spans="1:12" ht="5.25" customHeight="1" x14ac:dyDescent="0.25">
      <c r="A116" s="34"/>
      <c r="B116" s="35"/>
      <c r="C116" s="36"/>
      <c r="D116" s="37"/>
      <c r="E116" s="38"/>
      <c r="F116" s="39"/>
      <c r="G116" s="39"/>
      <c r="H116" s="40"/>
      <c r="I116" s="41"/>
    </row>
    <row r="117" spans="1:12" x14ac:dyDescent="0.25">
      <c r="A117" s="80"/>
      <c r="B117" s="81"/>
      <c r="C117" s="82"/>
      <c r="D117" s="83"/>
      <c r="E117" s="84"/>
      <c r="F117" s="85"/>
      <c r="G117" s="85"/>
      <c r="H117" s="86"/>
      <c r="I117" s="86"/>
    </row>
    <row r="118" spans="1:12" x14ac:dyDescent="0.25">
      <c r="A118" s="87"/>
      <c r="B118" s="88"/>
      <c r="C118" s="89"/>
      <c r="D118" s="90" t="s">
        <v>220</v>
      </c>
      <c r="E118" s="91"/>
      <c r="F118" s="92"/>
      <c r="G118" s="92"/>
      <c r="H118" s="93"/>
      <c r="I118" s="94">
        <f>I14+I33+I65+I82+I90+I99+I115</f>
        <v>0</v>
      </c>
    </row>
  </sheetData>
  <mergeCells count="3">
    <mergeCell ref="A2:I2"/>
    <mergeCell ref="F6:F7"/>
    <mergeCell ref="I6:I7"/>
  </mergeCells>
  <printOptions horizontalCentered="1"/>
  <pageMargins left="0.39374999999999999" right="0.39374999999999999" top="0.59097222222222201" bottom="0.59097222222222201" header="0.27569444444444402" footer="0.27569444444444402"/>
  <pageSetup paperSize="9" fitToHeight="2" orientation="landscape" horizontalDpi="300" verticalDpi="300"/>
  <headerFooter>
    <oddHeader>&amp;C&amp;"Verdana,Normal"PREFEITURA MUNICIPAL DE SÃO JOSÉ DOS CAMPOS
SECRETARIA DE MANUTENÇÃO DA CIDADE</oddHeader>
    <oddFooter>&amp;L&amp;"Verdana,Normal"&amp;8Departamento de Concessionárias
Divisão de Energia&amp;CPágina &amp;P de &amp;N&amp;R&amp;"Verdana,Normal"&amp;8 18/03/2026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2134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Comparativo</vt:lpstr>
      <vt:lpstr>Comparativo!Area_de_impressao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Antonio dos Santos</dc:creator>
  <dc:description/>
  <cp:lastModifiedBy>Cintia Firmino Costa Gonçalves</cp:lastModifiedBy>
  <cp:revision>255</cp:revision>
  <cp:lastPrinted>2026-03-18T12:53:29Z</cp:lastPrinted>
  <dcterms:created xsi:type="dcterms:W3CDTF">2019-06-19T13:09:54Z</dcterms:created>
  <dcterms:modified xsi:type="dcterms:W3CDTF">2026-04-24T14:14:46Z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